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K:\06-SAR\MARCHES_PUBLICS\Nettoyage\2026-2030\Procédure de passation\DCE\"/>
    </mc:Choice>
  </mc:AlternateContent>
  <xr:revisionPtr revIDLastSave="0" documentId="13_ncr:1_{D3E32767-9F78-418D-833E-6E48EA80F26C}" xr6:coauthVersionLast="47" xr6:coauthVersionMax="47" xr10:uidLastSave="{00000000-0000-0000-0000-000000000000}"/>
  <bookViews>
    <workbookView xWindow="-120" yWindow="-120" windowWidth="38640" windowHeight="21120" xr2:uid="{92618995-57B6-48BC-9EDA-0EF2F6AC7D43}"/>
  </bookViews>
  <sheets>
    <sheet name="Fiche contrôle" sheetId="1" r:id="rId1"/>
  </sheets>
  <definedNames>
    <definedName name="_xlnm.Print_Titles" localSheetId="0">'Fiche contrôle'!$1:$16</definedName>
    <definedName name="_xlnm.Print_Area" localSheetId="0">'Fiche contrôle'!$A$1:$K$132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8" i="1" l="1"/>
  <c r="G117" i="1"/>
  <c r="G116" i="1"/>
  <c r="G114" i="1"/>
  <c r="G113" i="1"/>
  <c r="G112" i="1"/>
  <c r="G111" i="1"/>
  <c r="G109" i="1"/>
  <c r="G108" i="1"/>
  <c r="G106" i="1"/>
  <c r="G105" i="1"/>
  <c r="G104" i="1"/>
  <c r="G103" i="1"/>
  <c r="G102" i="1"/>
  <c r="G101" i="1"/>
  <c r="G99" i="1"/>
  <c r="G98" i="1"/>
  <c r="G97" i="1"/>
  <c r="G96" i="1"/>
  <c r="G95" i="1"/>
  <c r="G94" i="1"/>
  <c r="G92" i="1"/>
  <c r="G91" i="1"/>
  <c r="G90" i="1"/>
  <c r="G89" i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4" i="1"/>
  <c r="G73" i="1"/>
  <c r="G72" i="1"/>
  <c r="G71" i="1"/>
  <c r="G70" i="1"/>
  <c r="G68" i="1"/>
  <c r="G67" i="1"/>
  <c r="G66" i="1"/>
  <c r="G65" i="1"/>
  <c r="G64" i="1"/>
  <c r="G63" i="1"/>
  <c r="G62" i="1"/>
  <c r="G61" i="1"/>
  <c r="G60" i="1"/>
  <c r="G59" i="1"/>
  <c r="G58" i="1"/>
  <c r="G57" i="1"/>
  <c r="G55" i="1"/>
  <c r="G54" i="1"/>
  <c r="G53" i="1"/>
  <c r="G52" i="1"/>
  <c r="G51" i="1"/>
  <c r="G50" i="1"/>
  <c r="G48" i="1"/>
  <c r="G47" i="1"/>
  <c r="G46" i="1"/>
  <c r="G45" i="1"/>
  <c r="G44" i="1"/>
  <c r="G43" i="1"/>
  <c r="G42" i="1"/>
  <c r="G40" i="1"/>
  <c r="G39" i="1"/>
  <c r="G37" i="1"/>
  <c r="G36" i="1"/>
  <c r="G35" i="1"/>
  <c r="G34" i="1"/>
  <c r="G32" i="1"/>
  <c r="G31" i="1"/>
  <c r="G30" i="1"/>
  <c r="G29" i="1"/>
  <c r="G28" i="1"/>
  <c r="G27" i="1"/>
  <c r="G26" i="1"/>
  <c r="G25" i="1"/>
  <c r="G23" i="1"/>
  <c r="G22" i="1"/>
  <c r="G21" i="1"/>
  <c r="G20" i="1"/>
  <c r="G19" i="1"/>
  <c r="G18" i="1"/>
  <c r="F119" i="1" l="1"/>
  <c r="G119" i="1" s="1"/>
  <c r="E119" i="1"/>
  <c r="F120" i="1" l="1"/>
  <c r="F121" i="1" s="1"/>
</calcChain>
</file>

<file path=xl/sharedStrings.xml><?xml version="1.0" encoding="utf-8"?>
<sst xmlns="http://schemas.openxmlformats.org/spreadsheetml/2006/main" count="122" uniqueCount="107">
  <si>
    <t>FICHE DE CONTRÔLE N°XX</t>
  </si>
  <si>
    <t>Type de contrôle :</t>
  </si>
  <si>
    <t>CONTRADICTOIRE</t>
  </si>
  <si>
    <t>Personnes présentes lors du contrôle :
- Prénom NOM - Fonction - ENTREPRISE
- Prénom NOM - Fonction - ENTREPRISE
- Prénom NOM - Fonction - ENTREPRISE
- Prénom NOM - Fonction - ENTREPRISE</t>
  </si>
  <si>
    <t>Date du contrôle :</t>
  </si>
  <si>
    <t>JJ/MM/AA</t>
  </si>
  <si>
    <t>Prestataire contrôlé :</t>
  </si>
  <si>
    <t>NOM SOCIETE</t>
  </si>
  <si>
    <t>Nom de la Juridiction</t>
  </si>
  <si>
    <t>Tâches à réaliser</t>
  </si>
  <si>
    <t>Note</t>
  </si>
  <si>
    <t>Etat</t>
  </si>
  <si>
    <t>Observations</t>
  </si>
  <si>
    <t>Bureaux, salles de réunion</t>
  </si>
  <si>
    <t>Vidage des corbeilles avec tri sélectif avec ou sans apport volontaire et remplacement des sacs poubelles suivant nécessité</t>
  </si>
  <si>
    <t>Nettoyage des corbeilles à papiers</t>
  </si>
  <si>
    <t>Dépoussiérage du mobilier et des lampes de bureaux</t>
  </si>
  <si>
    <t>Vidage des corbeilles avec tri sélestif avec ou sans apport volontaire et remplacement des sacs poubelles suivant nécessité</t>
  </si>
  <si>
    <t>Sols et plinthes</t>
  </si>
  <si>
    <t>Balayage des sols y compris escaliers</t>
  </si>
  <si>
    <t>Balayage humide des sols y compris escaliers</t>
  </si>
  <si>
    <t>Lavage des sols y compris escaliers</t>
  </si>
  <si>
    <t>Lavage appronfondi des sols y compris escaliers</t>
  </si>
  <si>
    <t>Nettoyage contremarches</t>
  </si>
  <si>
    <t>Aspiration des sols y compris escaliers</t>
  </si>
  <si>
    <t>Lavage des sols dallés, linoléum ou parquet</t>
  </si>
  <si>
    <t>Nettoyage des portes, boiseries, plinthes, moulures</t>
  </si>
  <si>
    <t>Murs et plafonds</t>
  </si>
  <si>
    <t>Enlèvement des traces de doigt et tâches selon le type de revêtement</t>
  </si>
  <si>
    <t>Nettoyage et désinfection interrupteurs et poignées de porte</t>
  </si>
  <si>
    <t>Dépoussièrage et lavage toute surface au dessous de 1,80 mètres</t>
  </si>
  <si>
    <t>Destruction des toiles d’araignées</t>
  </si>
  <si>
    <t>Occultations intérieures</t>
  </si>
  <si>
    <t>Dépoussiérage par aspiration des stores à lamelles</t>
  </si>
  <si>
    <t>Dépoussiérage par aspiration des stores intérieurs à enrouleur</t>
  </si>
  <si>
    <t>Mobilier fixe et mobile</t>
  </si>
  <si>
    <t>Essuyage des bureaux non encombrés</t>
  </si>
  <si>
    <t>Essuyage des objets meublants</t>
  </si>
  <si>
    <t>Essuyage au produit des meubles hauts non encombrés</t>
  </si>
  <si>
    <t>Nettoyage des vitrines des armoires</t>
  </si>
  <si>
    <t>Dépoussiérage des sièges y compris les piétements</t>
  </si>
  <si>
    <t xml:space="preserve">Nettoyage et désinfection des appareils téléphoniques </t>
  </si>
  <si>
    <t>Nettoyage des matériels techniques (hors ordinateurs)</t>
  </si>
  <si>
    <t>Cuisines et cafétaria / salle de convivialité /locaux conviviaux</t>
  </si>
  <si>
    <t>Aspiration et lavage des sols</t>
  </si>
  <si>
    <t>Vidage avec tri sélectif avec ou sans apport volontaire et nettoyage des poubelles</t>
  </si>
  <si>
    <t>Dépoussièrage et lavage des objets meublants</t>
  </si>
  <si>
    <t>Enlèvement de toutes traces sur les murs, portes, prises, interrupteurs, stores</t>
  </si>
  <si>
    <t>Nettoyage des appareils (micro-ondes, refrigerateur,…)</t>
  </si>
  <si>
    <t>Sanitaires</t>
  </si>
  <si>
    <t>Nettoyage et désinfection des sanitaires (lavabos, accessoires, cuvettes et abattants, urinoirs, bacs de douche)</t>
  </si>
  <si>
    <t>Vidage, lavage et désinfection des poubelles</t>
  </si>
  <si>
    <t>Nettoyage et désinfection des sols</t>
  </si>
  <si>
    <t>Nettoyage des murs carrelés, glaces, robinetteries, portes vitrées…</t>
  </si>
  <si>
    <t>Nettoyage des empreintes et traces sur les murs, les cloisons et portes</t>
  </si>
  <si>
    <t>Lavage poussé et désinfection de toutes parois y compris conteneurs à hygiène féminine</t>
  </si>
  <si>
    <t>Récurage et détartrage des appareils sanitaires</t>
  </si>
  <si>
    <t>Réapprovisionnement en savon, essuie-mains, papier hygiénique</t>
  </si>
  <si>
    <t>Entretien et remplacement appareils distributeurs</t>
  </si>
  <si>
    <t>Remplacement petits matériels mobiles (balai, poubelle, …)</t>
  </si>
  <si>
    <t>Remplacement des containers hygiéniques</t>
  </si>
  <si>
    <t>Cellules / Locaux de garde à vue</t>
  </si>
  <si>
    <t>Enlèvement de tous déchets au sol dans les cellules et abords</t>
  </si>
  <si>
    <t>Circulations horizontales / Halls / Salles des pas perdus / Espace d'accueil</t>
  </si>
  <si>
    <t>Balayage ou aspiration des sols</t>
  </si>
  <si>
    <t>Lavage des sols carrelés, dallés, linoléum et parquet</t>
  </si>
  <si>
    <t>Nettoyage banque d'accueil des SAUJ</t>
  </si>
  <si>
    <t xml:space="preserve">Essuyage des objets meublant </t>
  </si>
  <si>
    <t>Dépoussiérage extincteurs, radiateurs et tuyauterie</t>
  </si>
  <si>
    <t>Lustrage des sols en marbre</t>
  </si>
  <si>
    <t>Nettoyage des plaques signalétiques</t>
  </si>
  <si>
    <t>Dépoussiérage des sièges</t>
  </si>
  <si>
    <t>Nettoyage double face des vitres de portes d’entrée</t>
  </si>
  <si>
    <t>Dépoussiérage des portes, boiseries, plinthes et cimaises</t>
  </si>
  <si>
    <t>Dépoussiérage des appuis de fenêtres</t>
  </si>
  <si>
    <t>Nettoyage double face des portes coupe-feu</t>
  </si>
  <si>
    <t xml:space="preserve">Circulations verticales </t>
  </si>
  <si>
    <t>Escaliers</t>
  </si>
  <si>
    <t>Aspiration des sols</t>
  </si>
  <si>
    <t>Désinfection des rampes</t>
  </si>
  <si>
    <t>Lavage des sols dallés, linoléum et parquet</t>
  </si>
  <si>
    <t>Shampooinage des moquettes</t>
  </si>
  <si>
    <t>Destruction des toiles d’araignées et nettoyage des plinthes</t>
  </si>
  <si>
    <t>Ascenceurs et tout autre appareil de levage</t>
  </si>
  <si>
    <t>Lavage des sols</t>
  </si>
  <si>
    <t>Nettoyage vitrage extérieur de la gaine</t>
  </si>
  <si>
    <t>Enlevement de toutes marques, traces, tâches avec produit de désinfection</t>
  </si>
  <si>
    <t>Désinfection des tableaux de commande</t>
  </si>
  <si>
    <t>Dépoussièrage et nettoyage des miroirs, parois, encadrement, mains-courantes et portes</t>
  </si>
  <si>
    <t>Locaux techniques et locaux sensibles (scellés, archives)</t>
  </si>
  <si>
    <t>Dépoussiérage des sols, murs et plafonds avec destruction toiles d’araignées</t>
  </si>
  <si>
    <t>Nettoyage des appareils et meubles meublants</t>
  </si>
  <si>
    <t>Parkings</t>
  </si>
  <si>
    <t>Balayage des sols</t>
  </si>
  <si>
    <t>Nettoyage des sols</t>
  </si>
  <si>
    <t>Ramassage des déchets</t>
  </si>
  <si>
    <t>Destruction des toiles d'araignées</t>
  </si>
  <si>
    <t>Vitrerie</t>
  </si>
  <si>
    <t>Parois vitrées des SAUJ et des salles d'audience</t>
  </si>
  <si>
    <t>Vitrerie accessible intérieure et extérieure des cloisons et portes présentes dans les espaces intérieurs</t>
  </si>
  <si>
    <t>Note globale</t>
  </si>
  <si>
    <t xml:space="preserve">Remarques particulières : </t>
  </si>
  <si>
    <t>Signature Pouvoir Adjudicateur :</t>
  </si>
  <si>
    <t>Signature Titulaire :</t>
  </si>
  <si>
    <t>Total  points</t>
  </si>
  <si>
    <t xml:space="preserve">Zone vérifiée = 1
Non vérifiée = 0
</t>
  </si>
  <si>
    <t>Maximum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</si>
</sst>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66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1" xfId="0" applyBorder="1"/>
    <xf numFmtId="0" fontId="0" fillId="0" borderId="1" xfId="0" applyBorder="1"/>
    <xf numFmtId="0" fontId="0" fillId="0" borderId="1" xfId="0" applyBorder="1" applyAlignment="1">
      <alignment vertical="center"/>
    </xf>
    <xf numFmtId="10" fontId="0" fillId="0" borderId="1" xfId="0" applyNumberFormat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3" borderId="0" xfId="0" applyFill="1" applyBorder="1"/>
    <xf numFmtId="0" fontId="0" fillId="0" borderId="4" xfId="0" applyBorder="1"/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0" fontId="0" fillId="4" borderId="6" xfId="0" applyFill="1" applyBorder="1"/>
    <xf numFmtId="0" fontId="0" fillId="4" borderId="4" xfId="0" applyFill="1" applyBorder="1"/>
    <xf numFmtId="0" fontId="0" fillId="4" borderId="7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4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5" borderId="1" xfId="0" applyFill="1" applyBorder="1"/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994A1-0E9A-4AFF-81F2-F6A1F0CAE826}">
  <sheetPr>
    <pageSetUpPr fitToPage="1"/>
  </sheetPr>
  <dimension ref="A1:L132"/>
  <sheetViews>
    <sheetView showGridLines="0" tabSelected="1" workbookViewId="0">
      <selection activeCell="N21" sqref="N21"/>
    </sheetView>
  </sheetViews>
  <sheetFormatPr baseColWidth="10" defaultRowHeight="14.25"/>
  <cols>
    <col min="1" max="1" width="19.875" customWidth="1"/>
    <col min="2" max="2" width="4.875" customWidth="1"/>
    <col min="3" max="3" width="17.125" customWidth="1"/>
    <col min="4" max="4" width="27.125" customWidth="1"/>
    <col min="5" max="5" width="11.625" customWidth="1"/>
    <col min="7" max="7" width="15" customWidth="1"/>
    <col min="8" max="8" width="23.375" customWidth="1"/>
  </cols>
  <sheetData>
    <row r="1" spans="1:12" ht="29.2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1"/>
    </row>
    <row r="2" spans="1:12" ht="13.5" customHeight="1">
      <c r="A2" s="10"/>
      <c r="B2" s="10"/>
      <c r="C2" s="10"/>
      <c r="D2" s="10"/>
      <c r="E2" s="10"/>
      <c r="F2" s="10"/>
      <c r="G2" s="12"/>
      <c r="H2" s="12"/>
      <c r="I2" s="12"/>
      <c r="J2" s="12"/>
      <c r="K2" s="12"/>
    </row>
    <row r="3" spans="1:12" ht="21.75" customHeight="1">
      <c r="A3" s="8" t="s">
        <v>1</v>
      </c>
      <c r="B3" s="8"/>
      <c r="C3" s="11" t="s">
        <v>2</v>
      </c>
      <c r="D3" s="8"/>
      <c r="E3" s="8"/>
      <c r="F3" s="9"/>
      <c r="G3" s="40" t="s">
        <v>3</v>
      </c>
      <c r="H3" s="40"/>
      <c r="I3" s="40"/>
      <c r="J3" s="40"/>
      <c r="K3" s="40"/>
      <c r="L3" s="3"/>
    </row>
    <row r="4" spans="1:12">
      <c r="A4" s="8"/>
      <c r="B4" s="8"/>
      <c r="C4" s="8"/>
      <c r="D4" s="8"/>
      <c r="E4" s="8"/>
      <c r="F4" s="9"/>
      <c r="G4" s="40"/>
      <c r="H4" s="40"/>
      <c r="I4" s="40"/>
      <c r="J4" s="40"/>
      <c r="K4" s="40"/>
      <c r="L4" s="3"/>
    </row>
    <row r="5" spans="1:12" ht="21.75" customHeight="1">
      <c r="A5" s="8" t="s">
        <v>4</v>
      </c>
      <c r="B5" s="8"/>
      <c r="C5" s="11" t="s">
        <v>5</v>
      </c>
      <c r="D5" s="8"/>
      <c r="E5" s="8"/>
      <c r="F5" s="9"/>
      <c r="G5" s="40"/>
      <c r="H5" s="40"/>
      <c r="I5" s="40"/>
      <c r="J5" s="40"/>
      <c r="K5" s="40"/>
      <c r="L5" s="3"/>
    </row>
    <row r="6" spans="1:12">
      <c r="A6" s="8"/>
      <c r="B6" s="8"/>
      <c r="C6" s="8"/>
      <c r="D6" s="8"/>
      <c r="E6" s="8"/>
      <c r="F6" s="8"/>
      <c r="G6" s="13"/>
      <c r="H6" s="13"/>
      <c r="I6" s="13"/>
      <c r="J6" s="13"/>
      <c r="K6" s="13"/>
      <c r="L6" s="3"/>
    </row>
    <row r="7" spans="1:12">
      <c r="A7" s="8" t="s">
        <v>6</v>
      </c>
      <c r="B7" s="8"/>
      <c r="C7" s="11" t="s">
        <v>7</v>
      </c>
      <c r="D7" s="8"/>
      <c r="E7" s="8"/>
      <c r="F7" s="8"/>
      <c r="G7" s="14"/>
      <c r="H7" s="14"/>
      <c r="I7" s="14"/>
      <c r="J7" s="14"/>
      <c r="K7" s="14"/>
      <c r="L7" s="3"/>
    </row>
    <row r="8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2">
      <c r="A9" s="8" t="s">
        <v>8</v>
      </c>
      <c r="B9" s="8"/>
      <c r="C9" s="11"/>
      <c r="D9" s="8"/>
      <c r="E9" s="8"/>
      <c r="F9" s="8"/>
      <c r="G9" s="8"/>
      <c r="H9" s="8"/>
      <c r="I9" s="8"/>
      <c r="J9" s="8"/>
      <c r="K9" s="8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2" ht="71.25">
      <c r="A16" s="41" t="s">
        <v>9</v>
      </c>
      <c r="B16" s="41"/>
      <c r="C16" s="41"/>
      <c r="D16" s="41"/>
      <c r="E16" s="16" t="s">
        <v>105</v>
      </c>
      <c r="F16" s="17" t="s">
        <v>10</v>
      </c>
      <c r="G16" s="17" t="s">
        <v>11</v>
      </c>
      <c r="H16" s="41" t="s">
        <v>12</v>
      </c>
      <c r="I16" s="41"/>
      <c r="J16" s="41"/>
      <c r="K16" s="41"/>
    </row>
    <row r="17" spans="1:11" ht="18" customHeight="1">
      <c r="A17" s="35" t="s">
        <v>13</v>
      </c>
      <c r="B17" s="35"/>
      <c r="C17" s="35"/>
      <c r="D17" s="35"/>
      <c r="E17" s="18"/>
      <c r="F17" s="18"/>
      <c r="G17" s="18"/>
      <c r="H17" s="19"/>
      <c r="I17" s="20"/>
      <c r="J17" s="20"/>
      <c r="K17" s="21"/>
    </row>
    <row r="18" spans="1:11" ht="36.75" customHeight="1">
      <c r="A18" s="37" t="s">
        <v>14</v>
      </c>
      <c r="B18" s="37"/>
      <c r="C18" s="37"/>
      <c r="D18" s="37"/>
      <c r="E18" s="4">
        <v>0</v>
      </c>
      <c r="F18" s="4">
        <v>0</v>
      </c>
      <c r="G18" s="4" t="str">
        <f t="shared" ref="G18:G23" si="0">IF(F18=0,"Non-acceptable",IF(F18=1,"Insuffisant",IF(F18=2,"Satisfaisant","parfait")))</f>
        <v>Non-acceptable</v>
      </c>
      <c r="H18" s="29"/>
      <c r="I18" s="29"/>
      <c r="J18" s="29"/>
      <c r="K18" s="29"/>
    </row>
    <row r="19" spans="1:11" ht="30" customHeight="1">
      <c r="A19" s="34" t="s">
        <v>15</v>
      </c>
      <c r="B19" s="34"/>
      <c r="C19" s="34"/>
      <c r="D19" s="34"/>
      <c r="E19" s="5">
        <v>0</v>
      </c>
      <c r="F19" s="4">
        <v>0</v>
      </c>
      <c r="G19" s="5" t="str">
        <f t="shared" si="0"/>
        <v>Non-acceptable</v>
      </c>
      <c r="H19" s="36"/>
      <c r="I19" s="36"/>
      <c r="J19" s="36"/>
      <c r="K19" s="36"/>
    </row>
    <row r="20" spans="1:11" ht="29.25" customHeight="1">
      <c r="A20" s="34" t="s">
        <v>16</v>
      </c>
      <c r="B20" s="34"/>
      <c r="C20" s="34"/>
      <c r="D20" s="34"/>
      <c r="E20" s="4">
        <v>0</v>
      </c>
      <c r="F20" s="4">
        <v>0</v>
      </c>
      <c r="G20" s="4" t="str">
        <f t="shared" si="0"/>
        <v>Non-acceptable</v>
      </c>
      <c r="H20" s="29"/>
      <c r="I20" s="29"/>
      <c r="J20" s="29"/>
      <c r="K20" s="29"/>
    </row>
    <row r="21" spans="1:11" ht="29.25" customHeight="1">
      <c r="A21" s="37" t="s">
        <v>17</v>
      </c>
      <c r="B21" s="37"/>
      <c r="C21" s="37"/>
      <c r="D21" s="37"/>
      <c r="E21" s="4">
        <v>0</v>
      </c>
      <c r="F21" s="4"/>
      <c r="G21" s="4" t="str">
        <f t="shared" si="0"/>
        <v>Non-acceptable</v>
      </c>
      <c r="H21" s="29"/>
      <c r="I21" s="29"/>
      <c r="J21" s="29"/>
      <c r="K21" s="29"/>
    </row>
    <row r="22" spans="1:11" ht="28.5" customHeight="1">
      <c r="A22" s="34" t="s">
        <v>15</v>
      </c>
      <c r="B22" s="34"/>
      <c r="C22" s="34"/>
      <c r="D22" s="34"/>
      <c r="E22" s="4">
        <v>0</v>
      </c>
      <c r="F22" s="4"/>
      <c r="G22" s="4" t="str">
        <f t="shared" si="0"/>
        <v>Non-acceptable</v>
      </c>
      <c r="H22" s="29"/>
      <c r="I22" s="29"/>
      <c r="J22" s="29"/>
      <c r="K22" s="29"/>
    </row>
    <row r="23" spans="1:11" ht="28.5" customHeight="1">
      <c r="A23" s="34" t="s">
        <v>16</v>
      </c>
      <c r="B23" s="34"/>
      <c r="C23" s="34"/>
      <c r="D23" s="34"/>
      <c r="E23" s="4">
        <v>0</v>
      </c>
      <c r="F23" s="4"/>
      <c r="G23" s="4" t="str">
        <f t="shared" si="0"/>
        <v>Non-acceptable</v>
      </c>
      <c r="H23" s="29"/>
      <c r="I23" s="29"/>
      <c r="J23" s="29"/>
      <c r="K23" s="29"/>
    </row>
    <row r="24" spans="1:11" ht="18" customHeight="1">
      <c r="A24" s="39" t="s">
        <v>18</v>
      </c>
      <c r="B24" s="39"/>
      <c r="C24" s="39"/>
      <c r="D24" s="39"/>
      <c r="E24" s="18"/>
      <c r="F24" s="18"/>
      <c r="G24" s="18"/>
      <c r="H24" s="19"/>
      <c r="I24" s="20"/>
      <c r="J24" s="20"/>
      <c r="K24" s="21"/>
    </row>
    <row r="25" spans="1:11" ht="30" customHeight="1">
      <c r="A25" s="34" t="s">
        <v>19</v>
      </c>
      <c r="B25" s="34"/>
      <c r="C25" s="34"/>
      <c r="D25" s="34"/>
      <c r="E25" s="4">
        <v>0</v>
      </c>
      <c r="F25" s="4">
        <v>0</v>
      </c>
      <c r="G25" s="4" t="str">
        <f t="shared" ref="G25:G32" si="1">IF(F25=0,"Non-acceptable",IF(F25=1,"Insuffisant",IF(F25=2,"Satisfaisant","parfait")))</f>
        <v>Non-acceptable</v>
      </c>
      <c r="H25" s="29"/>
      <c r="I25" s="29"/>
      <c r="J25" s="29"/>
      <c r="K25" s="29"/>
    </row>
    <row r="26" spans="1:11" ht="29.25" customHeight="1">
      <c r="A26" s="34" t="s">
        <v>20</v>
      </c>
      <c r="B26" s="34"/>
      <c r="C26" s="34"/>
      <c r="D26" s="34"/>
      <c r="E26" s="4">
        <v>0</v>
      </c>
      <c r="F26" s="5">
        <v>0</v>
      </c>
      <c r="G26" s="4" t="str">
        <f t="shared" si="1"/>
        <v>Non-acceptable</v>
      </c>
      <c r="H26" s="29"/>
      <c r="I26" s="29"/>
      <c r="J26" s="29"/>
      <c r="K26" s="29"/>
    </row>
    <row r="27" spans="1:11" ht="29.25" customHeight="1">
      <c r="A27" s="34" t="s">
        <v>21</v>
      </c>
      <c r="B27" s="34"/>
      <c r="C27" s="34"/>
      <c r="D27" s="34"/>
      <c r="E27" s="4">
        <v>0</v>
      </c>
      <c r="F27" s="5">
        <v>0</v>
      </c>
      <c r="G27" s="4" t="str">
        <f t="shared" si="1"/>
        <v>Non-acceptable</v>
      </c>
      <c r="H27" s="29"/>
      <c r="I27" s="29"/>
      <c r="J27" s="29"/>
      <c r="K27" s="29"/>
    </row>
    <row r="28" spans="1:11" ht="30.75" customHeight="1">
      <c r="A28" s="34" t="s">
        <v>22</v>
      </c>
      <c r="B28" s="34"/>
      <c r="C28" s="34"/>
      <c r="D28" s="34"/>
      <c r="E28" s="4">
        <v>0</v>
      </c>
      <c r="F28" s="5"/>
      <c r="G28" s="4" t="str">
        <f t="shared" si="1"/>
        <v>Non-acceptable</v>
      </c>
      <c r="H28" s="29"/>
      <c r="I28" s="29"/>
      <c r="J28" s="29"/>
      <c r="K28" s="29"/>
    </row>
    <row r="29" spans="1:11" ht="30" customHeight="1">
      <c r="A29" s="34" t="s">
        <v>23</v>
      </c>
      <c r="B29" s="34"/>
      <c r="C29" s="34"/>
      <c r="D29" s="34"/>
      <c r="E29" s="4">
        <v>0</v>
      </c>
      <c r="F29" s="5"/>
      <c r="G29" s="4" t="str">
        <f t="shared" si="1"/>
        <v>Non-acceptable</v>
      </c>
      <c r="H29" s="29"/>
      <c r="I29" s="29"/>
      <c r="J29" s="29"/>
      <c r="K29" s="29"/>
    </row>
    <row r="30" spans="1:11" ht="29.25" customHeight="1">
      <c r="A30" s="34" t="s">
        <v>24</v>
      </c>
      <c r="B30" s="34"/>
      <c r="C30" s="34"/>
      <c r="D30" s="34"/>
      <c r="E30" s="4">
        <v>0</v>
      </c>
      <c r="F30" s="5">
        <v>0</v>
      </c>
      <c r="G30" s="4" t="str">
        <f t="shared" si="1"/>
        <v>Non-acceptable</v>
      </c>
      <c r="H30" s="29"/>
      <c r="I30" s="29"/>
      <c r="J30" s="29"/>
      <c r="K30" s="29"/>
    </row>
    <row r="31" spans="1:11" ht="29.25" customHeight="1">
      <c r="A31" s="29" t="s">
        <v>25</v>
      </c>
      <c r="B31" s="29"/>
      <c r="C31" s="29"/>
      <c r="D31" s="29"/>
      <c r="E31" s="4">
        <v>0</v>
      </c>
      <c r="F31" s="5">
        <v>0</v>
      </c>
      <c r="G31" s="4" t="str">
        <f t="shared" si="1"/>
        <v>Non-acceptable</v>
      </c>
      <c r="H31" s="29"/>
      <c r="I31" s="29"/>
      <c r="J31" s="29"/>
      <c r="K31" s="29"/>
    </row>
    <row r="32" spans="1:11" ht="30.75" customHeight="1">
      <c r="A32" s="29" t="s">
        <v>26</v>
      </c>
      <c r="B32" s="29"/>
      <c r="C32" s="29"/>
      <c r="D32" s="29"/>
      <c r="E32" s="4">
        <v>0</v>
      </c>
      <c r="F32" s="5">
        <v>0</v>
      </c>
      <c r="G32" s="4" t="str">
        <f t="shared" si="1"/>
        <v>Non-acceptable</v>
      </c>
      <c r="H32" s="29"/>
      <c r="I32" s="29"/>
      <c r="J32" s="29"/>
      <c r="K32" s="29"/>
    </row>
    <row r="33" spans="1:11" ht="18" customHeight="1">
      <c r="A33" s="31" t="s">
        <v>27</v>
      </c>
      <c r="B33" s="32"/>
      <c r="C33" s="32"/>
      <c r="D33" s="33"/>
      <c r="E33" s="18"/>
      <c r="F33" s="18"/>
      <c r="G33" s="18"/>
      <c r="H33" s="19"/>
      <c r="I33" s="20"/>
      <c r="J33" s="20"/>
      <c r="K33" s="21"/>
    </row>
    <row r="34" spans="1:11" ht="31.5" customHeight="1">
      <c r="A34" s="34" t="s">
        <v>28</v>
      </c>
      <c r="B34" s="34"/>
      <c r="C34" s="34"/>
      <c r="D34" s="34"/>
      <c r="E34" s="4">
        <v>0</v>
      </c>
      <c r="F34" s="4">
        <v>0</v>
      </c>
      <c r="G34" s="4" t="str">
        <f>IF(F34=0,"Non-acceptable",IF(F34=1,"Insuffisant",IF(F34=2,"Satisfaisant","parfait")))</f>
        <v>Non-acceptable</v>
      </c>
      <c r="H34" s="29"/>
      <c r="I34" s="29"/>
      <c r="J34" s="29"/>
      <c r="K34" s="29"/>
    </row>
    <row r="35" spans="1:11" ht="30" customHeight="1">
      <c r="A35" s="34" t="s">
        <v>29</v>
      </c>
      <c r="B35" s="34"/>
      <c r="C35" s="34"/>
      <c r="D35" s="34"/>
      <c r="E35" s="4">
        <v>0</v>
      </c>
      <c r="F35" s="5">
        <v>0</v>
      </c>
      <c r="G35" s="4" t="str">
        <f>IF(F35=0,"Non-acceptable",IF(F35=1,"Insuffisant",IF(F35=2,"Satisfaisant","parfait")))</f>
        <v>Non-acceptable</v>
      </c>
      <c r="H35" s="29"/>
      <c r="I35" s="29"/>
      <c r="J35" s="29"/>
      <c r="K35" s="29"/>
    </row>
    <row r="36" spans="1:11" ht="30" customHeight="1">
      <c r="A36" s="42" t="s">
        <v>30</v>
      </c>
      <c r="B36" s="42"/>
      <c r="C36" s="42"/>
      <c r="D36" s="42"/>
      <c r="E36" s="4">
        <v>0</v>
      </c>
      <c r="F36" s="5"/>
      <c r="G36" s="4" t="str">
        <f>IF(F36=0,"Non-acceptable",IF(F36=1,"Insuffisant",IF(F36=2,"Satisfaisant","parfait")))</f>
        <v>Non-acceptable</v>
      </c>
      <c r="H36" s="29"/>
      <c r="I36" s="29"/>
      <c r="J36" s="29"/>
      <c r="K36" s="29"/>
    </row>
    <row r="37" spans="1:11" ht="29.25" customHeight="1">
      <c r="A37" s="34" t="s">
        <v>31</v>
      </c>
      <c r="B37" s="34"/>
      <c r="C37" s="34"/>
      <c r="D37" s="34"/>
      <c r="E37" s="4">
        <v>0</v>
      </c>
      <c r="F37" s="5">
        <v>0</v>
      </c>
      <c r="G37" s="4" t="str">
        <f>IF(F37=0,"Non-acceptable",IF(F37=1,"Insuffisant",IF(F37=2,"Satisfaisant","parfait")))</f>
        <v>Non-acceptable</v>
      </c>
      <c r="H37" s="29"/>
      <c r="I37" s="29"/>
      <c r="J37" s="29"/>
      <c r="K37" s="29"/>
    </row>
    <row r="38" spans="1:11" ht="18" customHeight="1">
      <c r="A38" s="39" t="s">
        <v>32</v>
      </c>
      <c r="B38" s="39"/>
      <c r="C38" s="39"/>
      <c r="D38" s="39"/>
      <c r="E38" s="18"/>
      <c r="F38" s="18"/>
      <c r="G38" s="18"/>
      <c r="H38" s="19"/>
      <c r="I38" s="20"/>
      <c r="J38" s="20"/>
      <c r="K38" s="21"/>
    </row>
    <row r="39" spans="1:11" ht="30.75" customHeight="1">
      <c r="A39" s="34" t="s">
        <v>33</v>
      </c>
      <c r="B39" s="34"/>
      <c r="C39" s="34"/>
      <c r="D39" s="34"/>
      <c r="E39" s="4">
        <v>0</v>
      </c>
      <c r="F39" s="4"/>
      <c r="G39" s="4" t="str">
        <f>IF(F39=0,"Non-acceptable",IF(F39=1,"Insuffisant",IF(F39=2,"Satisfaisant","parfait")))</f>
        <v>Non-acceptable</v>
      </c>
      <c r="H39" s="29"/>
      <c r="I39" s="29"/>
      <c r="J39" s="29"/>
      <c r="K39" s="29"/>
    </row>
    <row r="40" spans="1:11" ht="30.75" customHeight="1">
      <c r="A40" s="34" t="s">
        <v>34</v>
      </c>
      <c r="B40" s="34"/>
      <c r="C40" s="34"/>
      <c r="D40" s="34"/>
      <c r="E40" s="4">
        <v>0</v>
      </c>
      <c r="F40" s="5">
        <v>0</v>
      </c>
      <c r="G40" s="4" t="str">
        <f>IF(F40=0,"Non-acceptable",IF(F40=1,"Insuffisant",IF(F40=2,"Satisfaisant","parfait")))</f>
        <v>Non-acceptable</v>
      </c>
      <c r="H40" s="29"/>
      <c r="I40" s="29"/>
      <c r="J40" s="29"/>
      <c r="K40" s="29"/>
    </row>
    <row r="41" spans="1:11" ht="18" customHeight="1">
      <c r="A41" s="39" t="s">
        <v>35</v>
      </c>
      <c r="B41" s="39"/>
      <c r="C41" s="39"/>
      <c r="D41" s="39"/>
      <c r="E41" s="18"/>
      <c r="F41" s="18"/>
      <c r="G41" s="18"/>
      <c r="H41" s="19"/>
      <c r="I41" s="20"/>
      <c r="J41" s="20"/>
      <c r="K41" s="21"/>
    </row>
    <row r="42" spans="1:11" ht="30.75" customHeight="1">
      <c r="A42" s="34" t="s">
        <v>36</v>
      </c>
      <c r="B42" s="34"/>
      <c r="C42" s="34"/>
      <c r="D42" s="34"/>
      <c r="E42" s="4">
        <v>0</v>
      </c>
      <c r="F42" s="4">
        <v>0</v>
      </c>
      <c r="G42" s="4" t="str">
        <f t="shared" ref="G42:G48" si="2">IF(F42=0,"Non-acceptable",IF(F42=1,"Insuffisant",IF(F42=2,"Satisfaisant","parfait")))</f>
        <v>Non-acceptable</v>
      </c>
      <c r="H42" s="29"/>
      <c r="I42" s="29"/>
      <c r="J42" s="29"/>
      <c r="K42" s="29"/>
    </row>
    <row r="43" spans="1:11" ht="30.75" customHeight="1">
      <c r="A43" s="34" t="s">
        <v>37</v>
      </c>
      <c r="B43" s="34"/>
      <c r="C43" s="34"/>
      <c r="D43" s="34"/>
      <c r="E43" s="4">
        <v>0</v>
      </c>
      <c r="F43" s="5">
        <v>0</v>
      </c>
      <c r="G43" s="4" t="str">
        <f t="shared" si="2"/>
        <v>Non-acceptable</v>
      </c>
      <c r="H43" s="29"/>
      <c r="I43" s="29"/>
      <c r="J43" s="29"/>
      <c r="K43" s="29"/>
    </row>
    <row r="44" spans="1:11" ht="29.25" customHeight="1">
      <c r="A44" s="34" t="s">
        <v>38</v>
      </c>
      <c r="B44" s="34"/>
      <c r="C44" s="34"/>
      <c r="D44" s="34"/>
      <c r="E44" s="4">
        <v>0</v>
      </c>
      <c r="F44" s="5"/>
      <c r="G44" s="4" t="str">
        <f t="shared" si="2"/>
        <v>Non-acceptable</v>
      </c>
      <c r="H44" s="29"/>
      <c r="I44" s="29"/>
      <c r="J44" s="29"/>
      <c r="K44" s="29"/>
    </row>
    <row r="45" spans="1:11" ht="29.25" customHeight="1">
      <c r="A45" s="34" t="s">
        <v>39</v>
      </c>
      <c r="B45" s="34"/>
      <c r="C45" s="34"/>
      <c r="D45" s="34"/>
      <c r="E45" s="4">
        <v>0</v>
      </c>
      <c r="F45" s="5">
        <v>0</v>
      </c>
      <c r="G45" s="4" t="str">
        <f t="shared" si="2"/>
        <v>Non-acceptable</v>
      </c>
      <c r="H45" s="29"/>
      <c r="I45" s="29"/>
      <c r="J45" s="29"/>
      <c r="K45" s="29"/>
    </row>
    <row r="46" spans="1:11" ht="30" customHeight="1">
      <c r="A46" s="34" t="s">
        <v>40</v>
      </c>
      <c r="B46" s="34"/>
      <c r="C46" s="34"/>
      <c r="D46" s="34"/>
      <c r="E46" s="4">
        <v>0</v>
      </c>
      <c r="F46" s="5">
        <v>0</v>
      </c>
      <c r="G46" s="4" t="str">
        <f t="shared" si="2"/>
        <v>Non-acceptable</v>
      </c>
      <c r="H46" s="29"/>
      <c r="I46" s="29"/>
      <c r="J46" s="29"/>
      <c r="K46" s="29"/>
    </row>
    <row r="47" spans="1:11" ht="29.25" customHeight="1">
      <c r="A47" s="34" t="s">
        <v>41</v>
      </c>
      <c r="B47" s="34"/>
      <c r="C47" s="34"/>
      <c r="D47" s="34"/>
      <c r="E47" s="4">
        <v>0</v>
      </c>
      <c r="F47" s="5">
        <v>0</v>
      </c>
      <c r="G47" s="4" t="str">
        <f t="shared" si="2"/>
        <v>Non-acceptable</v>
      </c>
      <c r="H47" s="29"/>
      <c r="I47" s="29"/>
      <c r="J47" s="29"/>
      <c r="K47" s="29"/>
    </row>
    <row r="48" spans="1:11" ht="30" customHeight="1">
      <c r="A48" s="34" t="s">
        <v>42</v>
      </c>
      <c r="B48" s="34"/>
      <c r="C48" s="34"/>
      <c r="D48" s="34"/>
      <c r="E48" s="4">
        <v>0</v>
      </c>
      <c r="F48" s="5">
        <v>0</v>
      </c>
      <c r="G48" s="4" t="str">
        <f t="shared" si="2"/>
        <v>Non-acceptable</v>
      </c>
      <c r="H48" s="29"/>
      <c r="I48" s="29"/>
      <c r="J48" s="29"/>
      <c r="K48" s="29"/>
    </row>
    <row r="49" spans="1:11" ht="18" customHeight="1">
      <c r="A49" s="39" t="s">
        <v>43</v>
      </c>
      <c r="B49" s="39"/>
      <c r="C49" s="39"/>
      <c r="D49" s="39"/>
      <c r="E49" s="18"/>
      <c r="F49" s="18"/>
      <c r="G49" s="18"/>
      <c r="H49" s="19"/>
      <c r="I49" s="20"/>
      <c r="J49" s="20"/>
      <c r="K49" s="21"/>
    </row>
    <row r="50" spans="1:11" ht="30" customHeight="1">
      <c r="A50" s="34" t="s">
        <v>44</v>
      </c>
      <c r="B50" s="34"/>
      <c r="C50" s="34"/>
      <c r="D50" s="34"/>
      <c r="E50" s="4">
        <v>0</v>
      </c>
      <c r="F50" s="4">
        <v>0</v>
      </c>
      <c r="G50" s="4" t="str">
        <f t="shared" ref="G50:G55" si="3">IF(F50=0,"Non-acceptable",IF(F50=1,"Insuffisant",IF(F50=2,"Satisfaisant","parfait")))</f>
        <v>Non-acceptable</v>
      </c>
      <c r="H50" s="29"/>
      <c r="I50" s="29"/>
      <c r="J50" s="29"/>
      <c r="K50" s="29"/>
    </row>
    <row r="51" spans="1:11" ht="30" customHeight="1">
      <c r="A51" s="37" t="s">
        <v>45</v>
      </c>
      <c r="B51" s="37"/>
      <c r="C51" s="37"/>
      <c r="D51" s="37"/>
      <c r="E51" s="4">
        <v>0</v>
      </c>
      <c r="F51" s="5">
        <v>0</v>
      </c>
      <c r="G51" s="4" t="str">
        <f t="shared" si="3"/>
        <v>Non-acceptable</v>
      </c>
      <c r="H51" s="29"/>
      <c r="I51" s="29"/>
      <c r="J51" s="29"/>
      <c r="K51" s="29"/>
    </row>
    <row r="52" spans="1:11" ht="30" customHeight="1">
      <c r="A52" s="34" t="s">
        <v>46</v>
      </c>
      <c r="B52" s="34"/>
      <c r="C52" s="34"/>
      <c r="D52" s="34"/>
      <c r="E52" s="4">
        <v>0</v>
      </c>
      <c r="F52" s="5">
        <v>0</v>
      </c>
      <c r="G52" s="4" t="str">
        <f t="shared" si="3"/>
        <v>Non-acceptable</v>
      </c>
      <c r="H52" s="29"/>
      <c r="I52" s="29"/>
      <c r="J52" s="29"/>
      <c r="K52" s="29"/>
    </row>
    <row r="53" spans="1:11" ht="30.75" customHeight="1">
      <c r="A53" s="37" t="s">
        <v>47</v>
      </c>
      <c r="B53" s="37"/>
      <c r="C53" s="37"/>
      <c r="D53" s="37"/>
      <c r="E53" s="4">
        <v>0</v>
      </c>
      <c r="F53" s="5">
        <v>0</v>
      </c>
      <c r="G53" s="4" t="str">
        <f t="shared" si="3"/>
        <v>Non-acceptable</v>
      </c>
      <c r="H53" s="29"/>
      <c r="I53" s="29"/>
      <c r="J53" s="29"/>
      <c r="K53" s="29"/>
    </row>
    <row r="54" spans="1:11" ht="30" customHeight="1">
      <c r="A54" s="34" t="s">
        <v>48</v>
      </c>
      <c r="B54" s="34"/>
      <c r="C54" s="34"/>
      <c r="D54" s="34"/>
      <c r="E54" s="4">
        <v>0</v>
      </c>
      <c r="F54" s="5">
        <v>0</v>
      </c>
      <c r="G54" s="4" t="str">
        <f t="shared" si="3"/>
        <v>Non-acceptable</v>
      </c>
      <c r="H54" s="29"/>
      <c r="I54" s="29"/>
      <c r="J54" s="29"/>
      <c r="K54" s="29"/>
    </row>
    <row r="55" spans="1:11" ht="30.75" customHeight="1">
      <c r="A55" s="29" t="s">
        <v>31</v>
      </c>
      <c r="B55" s="29"/>
      <c r="C55" s="29"/>
      <c r="D55" s="29"/>
      <c r="E55" s="4">
        <v>0</v>
      </c>
      <c r="F55" s="5">
        <v>0</v>
      </c>
      <c r="G55" s="4" t="str">
        <f t="shared" si="3"/>
        <v>Non-acceptable</v>
      </c>
      <c r="H55" s="29"/>
      <c r="I55" s="29"/>
      <c r="J55" s="29"/>
      <c r="K55" s="29"/>
    </row>
    <row r="56" spans="1:11" ht="18" customHeight="1">
      <c r="A56" s="35" t="s">
        <v>49</v>
      </c>
      <c r="B56" s="35"/>
      <c r="C56" s="35"/>
      <c r="D56" s="35"/>
      <c r="E56" s="18"/>
      <c r="F56" s="18"/>
      <c r="G56" s="18"/>
      <c r="H56" s="19"/>
      <c r="I56" s="20"/>
      <c r="J56" s="20"/>
      <c r="K56" s="21"/>
    </row>
    <row r="57" spans="1:11" ht="29.25" customHeight="1">
      <c r="A57" s="37" t="s">
        <v>50</v>
      </c>
      <c r="B57" s="37"/>
      <c r="C57" s="37"/>
      <c r="D57" s="37"/>
      <c r="E57" s="4">
        <v>0</v>
      </c>
      <c r="F57" s="4">
        <v>0</v>
      </c>
      <c r="G57" s="4" t="str">
        <f t="shared" ref="G57:G68" si="4">IF(F57=0,"Non-acceptable",IF(F57=1,"Insuffisant",IF(F57=2,"Satisfaisant","parfait")))</f>
        <v>Non-acceptable</v>
      </c>
      <c r="H57" s="29"/>
      <c r="I57" s="29"/>
      <c r="J57" s="29"/>
      <c r="K57" s="29"/>
    </row>
    <row r="58" spans="1:11" ht="30.75" customHeight="1">
      <c r="A58" s="34" t="s">
        <v>51</v>
      </c>
      <c r="B58" s="34"/>
      <c r="C58" s="34"/>
      <c r="D58" s="34"/>
      <c r="E58" s="4">
        <v>0</v>
      </c>
      <c r="F58" s="5">
        <v>0</v>
      </c>
      <c r="G58" s="4" t="str">
        <f t="shared" si="4"/>
        <v>Non-acceptable</v>
      </c>
      <c r="H58" s="29"/>
      <c r="I58" s="29"/>
      <c r="J58" s="29"/>
      <c r="K58" s="29"/>
    </row>
    <row r="59" spans="1:11" ht="30" customHeight="1">
      <c r="A59" s="34" t="s">
        <v>52</v>
      </c>
      <c r="B59" s="34"/>
      <c r="C59" s="34"/>
      <c r="D59" s="34"/>
      <c r="E59" s="4">
        <v>0</v>
      </c>
      <c r="F59" s="5">
        <v>0</v>
      </c>
      <c r="G59" s="4" t="str">
        <f t="shared" si="4"/>
        <v>Non-acceptable</v>
      </c>
      <c r="H59" s="29"/>
      <c r="I59" s="29"/>
      <c r="J59" s="29"/>
      <c r="K59" s="29"/>
    </row>
    <row r="60" spans="1:11" ht="30" customHeight="1">
      <c r="A60" s="34" t="s">
        <v>53</v>
      </c>
      <c r="B60" s="34"/>
      <c r="C60" s="34"/>
      <c r="D60" s="34"/>
      <c r="E60" s="4">
        <v>0</v>
      </c>
      <c r="F60" s="5">
        <v>0</v>
      </c>
      <c r="G60" s="4" t="str">
        <f t="shared" si="4"/>
        <v>Non-acceptable</v>
      </c>
      <c r="H60" s="29"/>
      <c r="I60" s="29"/>
      <c r="J60" s="29"/>
      <c r="K60" s="29"/>
    </row>
    <row r="61" spans="1:11" ht="29.25" customHeight="1">
      <c r="A61" s="34" t="s">
        <v>54</v>
      </c>
      <c r="B61" s="34"/>
      <c r="C61" s="34"/>
      <c r="D61" s="34"/>
      <c r="E61" s="4">
        <v>0</v>
      </c>
      <c r="F61" s="5">
        <v>0</v>
      </c>
      <c r="G61" s="4" t="str">
        <f t="shared" si="4"/>
        <v>Non-acceptable</v>
      </c>
      <c r="H61" s="29"/>
      <c r="I61" s="29"/>
      <c r="J61" s="29"/>
      <c r="K61" s="29"/>
    </row>
    <row r="62" spans="1:11" ht="30" customHeight="1">
      <c r="A62" s="34" t="s">
        <v>55</v>
      </c>
      <c r="B62" s="34"/>
      <c r="C62" s="34"/>
      <c r="D62" s="34"/>
      <c r="E62" s="4">
        <v>0</v>
      </c>
      <c r="F62" s="5">
        <v>0</v>
      </c>
      <c r="G62" s="4" t="str">
        <f t="shared" si="4"/>
        <v>Non-acceptable</v>
      </c>
      <c r="H62" s="29"/>
      <c r="I62" s="29"/>
      <c r="J62" s="29"/>
      <c r="K62" s="29"/>
    </row>
    <row r="63" spans="1:11" ht="30.75" customHeight="1">
      <c r="A63" s="34" t="s">
        <v>56</v>
      </c>
      <c r="B63" s="34"/>
      <c r="C63" s="34"/>
      <c r="D63" s="34"/>
      <c r="E63" s="4">
        <v>0</v>
      </c>
      <c r="F63" s="5"/>
      <c r="G63" s="4" t="str">
        <f t="shared" si="4"/>
        <v>Non-acceptable</v>
      </c>
      <c r="H63" s="29"/>
      <c r="I63" s="29"/>
      <c r="J63" s="29"/>
      <c r="K63" s="29"/>
    </row>
    <row r="64" spans="1:11" ht="30" customHeight="1">
      <c r="A64" s="34" t="s">
        <v>57</v>
      </c>
      <c r="B64" s="34"/>
      <c r="C64" s="34"/>
      <c r="D64" s="34"/>
      <c r="E64" s="4">
        <v>0</v>
      </c>
      <c r="F64" s="5">
        <v>0</v>
      </c>
      <c r="G64" s="4" t="str">
        <f t="shared" si="4"/>
        <v>Non-acceptable</v>
      </c>
      <c r="H64" s="29"/>
      <c r="I64" s="29"/>
      <c r="J64" s="29"/>
      <c r="K64" s="29"/>
    </row>
    <row r="65" spans="1:11" ht="30" customHeight="1">
      <c r="A65" s="34" t="s">
        <v>58</v>
      </c>
      <c r="B65" s="34"/>
      <c r="C65" s="34"/>
      <c r="D65" s="34"/>
      <c r="E65" s="4">
        <v>0</v>
      </c>
      <c r="F65" s="5">
        <v>0</v>
      </c>
      <c r="G65" s="4" t="str">
        <f t="shared" si="4"/>
        <v>Non-acceptable</v>
      </c>
      <c r="H65" s="29"/>
      <c r="I65" s="29"/>
      <c r="J65" s="29"/>
      <c r="K65" s="29"/>
    </row>
    <row r="66" spans="1:11" ht="31.5" customHeight="1">
      <c r="A66" s="34" t="s">
        <v>59</v>
      </c>
      <c r="B66" s="34"/>
      <c r="C66" s="34"/>
      <c r="D66" s="34"/>
      <c r="E66" s="4">
        <v>0</v>
      </c>
      <c r="F66" s="5">
        <v>0</v>
      </c>
      <c r="G66" s="4" t="str">
        <f t="shared" si="4"/>
        <v>Non-acceptable</v>
      </c>
      <c r="H66" s="29"/>
      <c r="I66" s="29"/>
      <c r="J66" s="29"/>
      <c r="K66" s="29"/>
    </row>
    <row r="67" spans="1:11" ht="31.5" customHeight="1">
      <c r="A67" s="34" t="s">
        <v>60</v>
      </c>
      <c r="B67" s="34"/>
      <c r="C67" s="34"/>
      <c r="D67" s="34"/>
      <c r="E67" s="4">
        <v>0</v>
      </c>
      <c r="F67" s="5">
        <v>0</v>
      </c>
      <c r="G67" s="4" t="str">
        <f t="shared" si="4"/>
        <v>Non-acceptable</v>
      </c>
      <c r="H67" s="29"/>
      <c r="I67" s="29"/>
      <c r="J67" s="29"/>
      <c r="K67" s="29"/>
    </row>
    <row r="68" spans="1:11" ht="30.75" customHeight="1">
      <c r="A68" s="34" t="s">
        <v>31</v>
      </c>
      <c r="B68" s="34"/>
      <c r="C68" s="34"/>
      <c r="D68" s="34"/>
      <c r="E68" s="4">
        <v>0</v>
      </c>
      <c r="F68" s="5">
        <v>0</v>
      </c>
      <c r="G68" s="4" t="str">
        <f t="shared" si="4"/>
        <v>Non-acceptable</v>
      </c>
      <c r="H68" s="29"/>
      <c r="I68" s="29"/>
      <c r="J68" s="29"/>
      <c r="K68" s="29"/>
    </row>
    <row r="69" spans="1:11" ht="18" customHeight="1">
      <c r="A69" s="39" t="s">
        <v>61</v>
      </c>
      <c r="B69" s="39"/>
      <c r="C69" s="39"/>
      <c r="D69" s="39"/>
      <c r="E69" s="18"/>
      <c r="F69" s="18"/>
      <c r="G69" s="18"/>
      <c r="H69" s="19"/>
      <c r="I69" s="20"/>
      <c r="J69" s="20"/>
      <c r="K69" s="21"/>
    </row>
    <row r="70" spans="1:11" ht="30" customHeight="1">
      <c r="A70" s="34" t="s">
        <v>62</v>
      </c>
      <c r="B70" s="34"/>
      <c r="C70" s="34"/>
      <c r="D70" s="34"/>
      <c r="E70" s="4">
        <v>0</v>
      </c>
      <c r="F70" s="4">
        <v>0</v>
      </c>
      <c r="G70" s="4" t="str">
        <f t="shared" ref="G70:G79" si="5">IF(F70=0,"Non-acceptable",IF(F70=1,"Insuffisant",IF(F70=2,"Satisfaisant","parfait")))</f>
        <v>Non-acceptable</v>
      </c>
      <c r="H70" s="36"/>
      <c r="I70" s="36"/>
      <c r="J70" s="36"/>
      <c r="K70" s="36"/>
    </row>
    <row r="71" spans="1:11" ht="30.75" customHeight="1">
      <c r="A71" s="40" t="s">
        <v>50</v>
      </c>
      <c r="B71" s="40"/>
      <c r="C71" s="40"/>
      <c r="D71" s="40"/>
      <c r="E71" s="4">
        <v>0</v>
      </c>
      <c r="F71" s="5">
        <v>0</v>
      </c>
      <c r="G71" s="4" t="str">
        <f t="shared" si="5"/>
        <v>Non-acceptable</v>
      </c>
      <c r="H71" s="36"/>
      <c r="I71" s="36"/>
      <c r="J71" s="36"/>
      <c r="K71" s="36"/>
    </row>
    <row r="72" spans="1:11" ht="30.75" customHeight="1">
      <c r="A72" s="34" t="s">
        <v>52</v>
      </c>
      <c r="B72" s="34"/>
      <c r="C72" s="34"/>
      <c r="D72" s="34"/>
      <c r="E72" s="4">
        <v>0</v>
      </c>
      <c r="F72" s="5">
        <v>0</v>
      </c>
      <c r="G72" s="4" t="str">
        <f t="shared" si="5"/>
        <v>Non-acceptable</v>
      </c>
      <c r="H72" s="36"/>
      <c r="I72" s="36"/>
      <c r="J72" s="36"/>
      <c r="K72" s="36"/>
    </row>
    <row r="73" spans="1:11" ht="30" customHeight="1">
      <c r="A73" s="34" t="s">
        <v>53</v>
      </c>
      <c r="B73" s="34"/>
      <c r="C73" s="34"/>
      <c r="D73" s="34"/>
      <c r="E73" s="4">
        <v>0</v>
      </c>
      <c r="F73" s="5">
        <v>0</v>
      </c>
      <c r="G73" s="4" t="str">
        <f t="shared" si="5"/>
        <v>Non-acceptable</v>
      </c>
      <c r="H73" s="36"/>
      <c r="I73" s="36"/>
      <c r="J73" s="36"/>
      <c r="K73" s="36"/>
    </row>
    <row r="74" spans="1:11" ht="30.75" customHeight="1">
      <c r="A74" s="34" t="s">
        <v>54</v>
      </c>
      <c r="B74" s="34"/>
      <c r="C74" s="34"/>
      <c r="D74" s="34"/>
      <c r="E74" s="4">
        <v>0</v>
      </c>
      <c r="F74" s="5">
        <v>0</v>
      </c>
      <c r="G74" s="4" t="str">
        <f t="shared" si="5"/>
        <v>Non-acceptable</v>
      </c>
      <c r="H74" s="36"/>
      <c r="I74" s="36"/>
      <c r="J74" s="36"/>
      <c r="K74" s="36"/>
    </row>
    <row r="75" spans="1:11" ht="30" customHeight="1">
      <c r="A75" s="37" t="s">
        <v>55</v>
      </c>
      <c r="B75" s="37"/>
      <c r="C75" s="37"/>
      <c r="D75" s="37"/>
      <c r="E75" s="4">
        <v>0</v>
      </c>
      <c r="F75" s="5"/>
      <c r="G75" s="4" t="str">
        <f t="shared" si="5"/>
        <v>Non-acceptable</v>
      </c>
      <c r="H75" s="36"/>
      <c r="I75" s="36"/>
      <c r="J75" s="36"/>
      <c r="K75" s="36"/>
    </row>
    <row r="76" spans="1:11" ht="30.75" customHeight="1">
      <c r="A76" s="42" t="s">
        <v>56</v>
      </c>
      <c r="B76" s="42"/>
      <c r="C76" s="42"/>
      <c r="D76" s="42"/>
      <c r="E76" s="4">
        <v>0</v>
      </c>
      <c r="F76" s="5"/>
      <c r="G76" s="4" t="str">
        <f t="shared" si="5"/>
        <v>Non-acceptable</v>
      </c>
      <c r="H76" s="36"/>
      <c r="I76" s="36"/>
      <c r="J76" s="36"/>
      <c r="K76" s="36"/>
    </row>
    <row r="77" spans="1:11" ht="30.75" customHeight="1">
      <c r="A77" s="34" t="s">
        <v>31</v>
      </c>
      <c r="B77" s="34"/>
      <c r="C77" s="34"/>
      <c r="D77" s="34"/>
      <c r="E77" s="4">
        <v>0</v>
      </c>
      <c r="F77" s="5">
        <v>0</v>
      </c>
      <c r="G77" s="4" t="str">
        <f t="shared" si="5"/>
        <v>Non-acceptable</v>
      </c>
      <c r="H77" s="36"/>
      <c r="I77" s="36"/>
      <c r="J77" s="36"/>
      <c r="K77" s="36"/>
    </row>
    <row r="78" spans="1:11" ht="30.75" customHeight="1">
      <c r="A78" s="34" t="s">
        <v>58</v>
      </c>
      <c r="B78" s="34"/>
      <c r="C78" s="34"/>
      <c r="D78" s="34"/>
      <c r="E78" s="4">
        <v>0</v>
      </c>
      <c r="F78" s="5">
        <v>0</v>
      </c>
      <c r="G78" s="4" t="str">
        <f t="shared" si="5"/>
        <v>Non-acceptable</v>
      </c>
      <c r="H78" s="36"/>
      <c r="I78" s="36"/>
      <c r="J78" s="36"/>
      <c r="K78" s="36"/>
    </row>
    <row r="79" spans="1:11" ht="30" customHeight="1">
      <c r="A79" s="34" t="s">
        <v>59</v>
      </c>
      <c r="B79" s="34"/>
      <c r="C79" s="34"/>
      <c r="D79" s="34"/>
      <c r="E79" s="4">
        <v>0</v>
      </c>
      <c r="F79" s="5">
        <v>0</v>
      </c>
      <c r="G79" s="4" t="str">
        <f t="shared" si="5"/>
        <v>Non-acceptable</v>
      </c>
      <c r="H79" s="36"/>
      <c r="I79" s="36"/>
      <c r="J79" s="36"/>
      <c r="K79" s="36"/>
    </row>
    <row r="80" spans="1:11" ht="18" customHeight="1">
      <c r="A80" s="35" t="s">
        <v>63</v>
      </c>
      <c r="B80" s="35"/>
      <c r="C80" s="35"/>
      <c r="D80" s="35"/>
      <c r="E80" s="18"/>
      <c r="F80" s="18"/>
      <c r="G80" s="18"/>
      <c r="H80" s="19"/>
      <c r="I80" s="20"/>
      <c r="J80" s="20"/>
      <c r="K80" s="21"/>
    </row>
    <row r="81" spans="1:11" ht="30.75" customHeight="1">
      <c r="A81" s="34" t="s">
        <v>64</v>
      </c>
      <c r="B81" s="34"/>
      <c r="C81" s="34"/>
      <c r="D81" s="34"/>
      <c r="E81" s="4">
        <v>0</v>
      </c>
      <c r="F81" s="4">
        <v>0</v>
      </c>
      <c r="G81" s="4" t="str">
        <f t="shared" ref="G81:G92" si="6">IF(F81=0,"Non-acceptable",IF(F81=1,"Insuffisant",IF(F81=2,"Satisfaisant","parfait")))</f>
        <v>Non-acceptable</v>
      </c>
      <c r="H81" s="36"/>
      <c r="I81" s="36"/>
      <c r="J81" s="36"/>
      <c r="K81" s="36"/>
    </row>
    <row r="82" spans="1:11" ht="30" customHeight="1">
      <c r="A82" s="34" t="s">
        <v>65</v>
      </c>
      <c r="B82" s="34"/>
      <c r="C82" s="34"/>
      <c r="D82" s="34"/>
      <c r="E82" s="4">
        <v>0</v>
      </c>
      <c r="F82" s="5">
        <v>0</v>
      </c>
      <c r="G82" s="4" t="str">
        <f t="shared" si="6"/>
        <v>Non-acceptable</v>
      </c>
      <c r="H82" s="36"/>
      <c r="I82" s="36"/>
      <c r="J82" s="36"/>
      <c r="K82" s="36"/>
    </row>
    <row r="83" spans="1:11" ht="30.75" customHeight="1">
      <c r="A83" s="34" t="s">
        <v>66</v>
      </c>
      <c r="B83" s="34"/>
      <c r="C83" s="34"/>
      <c r="D83" s="34"/>
      <c r="E83" s="4">
        <v>0</v>
      </c>
      <c r="F83" s="5">
        <v>0</v>
      </c>
      <c r="G83" s="4" t="str">
        <f t="shared" si="6"/>
        <v>Non-acceptable</v>
      </c>
      <c r="H83" s="29"/>
      <c r="I83" s="29"/>
      <c r="J83" s="29"/>
      <c r="K83" s="29"/>
    </row>
    <row r="84" spans="1:11" ht="30.75" customHeight="1">
      <c r="A84" s="34" t="s">
        <v>67</v>
      </c>
      <c r="B84" s="34"/>
      <c r="C84" s="34"/>
      <c r="D84" s="34"/>
      <c r="E84" s="4">
        <v>0</v>
      </c>
      <c r="F84" s="5">
        <v>0</v>
      </c>
      <c r="G84" s="4" t="str">
        <f t="shared" si="6"/>
        <v>Non-acceptable</v>
      </c>
      <c r="H84" s="29"/>
      <c r="I84" s="29"/>
      <c r="J84" s="29"/>
      <c r="K84" s="29"/>
    </row>
    <row r="85" spans="1:11" ht="29.25" customHeight="1">
      <c r="A85" s="34" t="s">
        <v>68</v>
      </c>
      <c r="B85" s="34"/>
      <c r="C85" s="34"/>
      <c r="D85" s="34"/>
      <c r="E85" s="4">
        <v>0</v>
      </c>
      <c r="F85" s="5"/>
      <c r="G85" s="4" t="str">
        <f t="shared" si="6"/>
        <v>Non-acceptable</v>
      </c>
      <c r="H85" s="29"/>
      <c r="I85" s="29"/>
      <c r="J85" s="29"/>
      <c r="K85" s="29"/>
    </row>
    <row r="86" spans="1:11" ht="30.75" customHeight="1">
      <c r="A86" s="34" t="s">
        <v>69</v>
      </c>
      <c r="B86" s="34"/>
      <c r="C86" s="34"/>
      <c r="D86" s="34"/>
      <c r="E86" s="4">
        <v>0</v>
      </c>
      <c r="F86" s="5">
        <v>0</v>
      </c>
      <c r="G86" s="4" t="str">
        <f t="shared" si="6"/>
        <v>Non-acceptable</v>
      </c>
      <c r="H86" s="29"/>
      <c r="I86" s="29"/>
      <c r="J86" s="29"/>
      <c r="K86" s="29"/>
    </row>
    <row r="87" spans="1:11" ht="30" customHeight="1">
      <c r="A87" s="34" t="s">
        <v>70</v>
      </c>
      <c r="B87" s="34"/>
      <c r="C87" s="34"/>
      <c r="D87" s="34"/>
      <c r="E87" s="4">
        <v>0</v>
      </c>
      <c r="F87" s="5">
        <v>0</v>
      </c>
      <c r="G87" s="4" t="str">
        <f t="shared" si="6"/>
        <v>Non-acceptable</v>
      </c>
      <c r="H87" s="29"/>
      <c r="I87" s="29"/>
      <c r="J87" s="29"/>
      <c r="K87" s="29"/>
    </row>
    <row r="88" spans="1:11" ht="31.5" customHeight="1">
      <c r="A88" s="34" t="s">
        <v>71</v>
      </c>
      <c r="B88" s="34"/>
      <c r="C88" s="34"/>
      <c r="D88" s="34"/>
      <c r="E88" s="4">
        <v>0</v>
      </c>
      <c r="F88" s="5">
        <v>0</v>
      </c>
      <c r="G88" s="4" t="str">
        <f t="shared" si="6"/>
        <v>Non-acceptable</v>
      </c>
      <c r="H88" s="29"/>
      <c r="I88" s="29"/>
      <c r="J88" s="29"/>
      <c r="K88" s="29"/>
    </row>
    <row r="89" spans="1:11" ht="30" customHeight="1">
      <c r="A89" s="34" t="s">
        <v>72</v>
      </c>
      <c r="B89" s="34"/>
      <c r="C89" s="34"/>
      <c r="D89" s="34"/>
      <c r="E89" s="4">
        <v>0</v>
      </c>
      <c r="F89" s="5">
        <v>0</v>
      </c>
      <c r="G89" s="4" t="str">
        <f t="shared" si="6"/>
        <v>Non-acceptable</v>
      </c>
      <c r="H89" s="29"/>
      <c r="I89" s="29"/>
      <c r="J89" s="29"/>
      <c r="K89" s="29"/>
    </row>
    <row r="90" spans="1:11" ht="30" customHeight="1">
      <c r="A90" s="34" t="s">
        <v>73</v>
      </c>
      <c r="B90" s="34"/>
      <c r="C90" s="34"/>
      <c r="D90" s="34"/>
      <c r="E90" s="4">
        <v>0</v>
      </c>
      <c r="F90" s="5">
        <v>0</v>
      </c>
      <c r="G90" s="4" t="str">
        <f t="shared" si="6"/>
        <v>Non-acceptable</v>
      </c>
      <c r="H90" s="29"/>
      <c r="I90" s="29"/>
      <c r="J90" s="29"/>
      <c r="K90" s="29"/>
    </row>
    <row r="91" spans="1:11" ht="30" customHeight="1">
      <c r="A91" s="29" t="s">
        <v>74</v>
      </c>
      <c r="B91" s="29"/>
      <c r="C91" s="29"/>
      <c r="D91" s="29"/>
      <c r="E91" s="4">
        <v>0</v>
      </c>
      <c r="F91" s="5"/>
      <c r="G91" s="4" t="str">
        <f t="shared" si="6"/>
        <v>Non-acceptable</v>
      </c>
      <c r="H91" s="29"/>
      <c r="I91" s="29"/>
      <c r="J91" s="29"/>
      <c r="K91" s="29"/>
    </row>
    <row r="92" spans="1:11" ht="30" customHeight="1">
      <c r="A92" s="34" t="s">
        <v>75</v>
      </c>
      <c r="B92" s="34"/>
      <c r="C92" s="34"/>
      <c r="D92" s="34"/>
      <c r="E92" s="4">
        <v>0</v>
      </c>
      <c r="F92" s="5"/>
      <c r="G92" s="4" t="str">
        <f t="shared" si="6"/>
        <v>Non-acceptable</v>
      </c>
      <c r="H92" s="29"/>
      <c r="I92" s="29"/>
      <c r="J92" s="29"/>
      <c r="K92" s="29"/>
    </row>
    <row r="93" spans="1:11" ht="18" customHeight="1">
      <c r="A93" s="39" t="s">
        <v>76</v>
      </c>
      <c r="B93" s="39"/>
      <c r="C93" s="39"/>
      <c r="D93" s="39"/>
      <c r="E93" s="18"/>
      <c r="F93" s="18"/>
      <c r="G93" s="18"/>
      <c r="H93" s="19"/>
      <c r="I93" s="20"/>
      <c r="J93" s="20"/>
      <c r="K93" s="21"/>
    </row>
    <row r="94" spans="1:11" ht="30.75" customHeight="1">
      <c r="A94" s="29" t="s">
        <v>77</v>
      </c>
      <c r="B94" s="29"/>
      <c r="C94" s="29"/>
      <c r="D94" s="29"/>
      <c r="E94" s="4">
        <v>0</v>
      </c>
      <c r="F94" s="4">
        <v>0</v>
      </c>
      <c r="G94" s="4" t="str">
        <f t="shared" ref="G94:G99" si="7">IF(F94=0,"Non-acceptable",IF(F94=1,"Insuffisant",IF(F94=2,"Satisfaisant","parfait")))</f>
        <v>Non-acceptable</v>
      </c>
      <c r="H94" s="29"/>
      <c r="I94" s="29"/>
      <c r="J94" s="29"/>
      <c r="K94" s="29"/>
    </row>
    <row r="95" spans="1:11" ht="29.25" customHeight="1">
      <c r="A95" s="34" t="s">
        <v>78</v>
      </c>
      <c r="B95" s="34"/>
      <c r="C95" s="34"/>
      <c r="D95" s="34"/>
      <c r="E95" s="4">
        <v>0</v>
      </c>
      <c r="F95" s="5">
        <v>0</v>
      </c>
      <c r="G95" s="4" t="str">
        <f t="shared" si="7"/>
        <v>Non-acceptable</v>
      </c>
      <c r="H95" s="29"/>
      <c r="I95" s="29"/>
      <c r="J95" s="29"/>
      <c r="K95" s="29"/>
    </row>
    <row r="96" spans="1:11" ht="30.75" customHeight="1">
      <c r="A96" s="34" t="s">
        <v>79</v>
      </c>
      <c r="B96" s="34"/>
      <c r="C96" s="34"/>
      <c r="D96" s="34"/>
      <c r="E96" s="4">
        <v>0</v>
      </c>
      <c r="F96" s="5">
        <v>0</v>
      </c>
      <c r="G96" s="4" t="str">
        <f t="shared" si="7"/>
        <v>Non-acceptable</v>
      </c>
      <c r="H96" s="29"/>
      <c r="I96" s="29"/>
      <c r="J96" s="29"/>
      <c r="K96" s="29"/>
    </row>
    <row r="97" spans="1:11" ht="30" customHeight="1">
      <c r="A97" s="34" t="s">
        <v>80</v>
      </c>
      <c r="B97" s="34"/>
      <c r="C97" s="34"/>
      <c r="D97" s="34"/>
      <c r="E97" s="4">
        <v>0</v>
      </c>
      <c r="F97" s="5">
        <v>0</v>
      </c>
      <c r="G97" s="4" t="str">
        <f t="shared" si="7"/>
        <v>Non-acceptable</v>
      </c>
      <c r="H97" s="29"/>
      <c r="I97" s="29"/>
      <c r="J97" s="29"/>
      <c r="K97" s="29"/>
    </row>
    <row r="98" spans="1:11" ht="30.75" customHeight="1">
      <c r="A98" s="34" t="s">
        <v>81</v>
      </c>
      <c r="B98" s="34"/>
      <c r="C98" s="34"/>
      <c r="D98" s="34"/>
      <c r="E98" s="4">
        <v>0</v>
      </c>
      <c r="F98" s="5">
        <v>0</v>
      </c>
      <c r="G98" s="4" t="str">
        <f t="shared" si="7"/>
        <v>Non-acceptable</v>
      </c>
      <c r="H98" s="29"/>
      <c r="I98" s="29"/>
      <c r="J98" s="29"/>
      <c r="K98" s="29"/>
    </row>
    <row r="99" spans="1:11" ht="30" customHeight="1">
      <c r="A99" s="34" t="s">
        <v>82</v>
      </c>
      <c r="B99" s="34"/>
      <c r="C99" s="34"/>
      <c r="D99" s="34"/>
      <c r="E99" s="4">
        <v>0</v>
      </c>
      <c r="F99" s="5">
        <v>0</v>
      </c>
      <c r="G99" s="4" t="str">
        <f t="shared" si="7"/>
        <v>Non-acceptable</v>
      </c>
      <c r="H99" s="29"/>
      <c r="I99" s="29"/>
      <c r="J99" s="29"/>
      <c r="K99" s="29"/>
    </row>
    <row r="100" spans="1:11" ht="18" customHeight="1">
      <c r="A100" s="39" t="s">
        <v>83</v>
      </c>
      <c r="B100" s="39"/>
      <c r="C100" s="39"/>
      <c r="D100" s="39"/>
      <c r="E100" s="18"/>
      <c r="F100" s="18"/>
      <c r="G100" s="18"/>
      <c r="H100" s="35"/>
      <c r="I100" s="35"/>
      <c r="J100" s="35"/>
      <c r="K100" s="35"/>
    </row>
    <row r="101" spans="1:11" ht="30.75" customHeight="1">
      <c r="A101" s="34" t="s">
        <v>78</v>
      </c>
      <c r="B101" s="34"/>
      <c r="C101" s="34"/>
      <c r="D101" s="34"/>
      <c r="E101" s="4">
        <v>0</v>
      </c>
      <c r="F101" s="4">
        <v>0</v>
      </c>
      <c r="G101" s="4" t="str">
        <f t="shared" ref="G101:G106" si="8">IF(F101=0,"Non-acceptable",IF(F101=1,"Insuffisant",IF(F101=2,"Satisfaisant","parfait")))</f>
        <v>Non-acceptable</v>
      </c>
      <c r="H101" s="29"/>
      <c r="I101" s="29"/>
      <c r="J101" s="29"/>
      <c r="K101" s="29"/>
    </row>
    <row r="102" spans="1:11" ht="30.75" customHeight="1">
      <c r="A102" s="34" t="s">
        <v>84</v>
      </c>
      <c r="B102" s="34"/>
      <c r="C102" s="34"/>
      <c r="D102" s="34"/>
      <c r="E102" s="4">
        <v>0</v>
      </c>
      <c r="F102" s="5"/>
      <c r="G102" s="4" t="str">
        <f t="shared" si="8"/>
        <v>Non-acceptable</v>
      </c>
      <c r="H102" s="29"/>
      <c r="I102" s="29"/>
      <c r="J102" s="29"/>
      <c r="K102" s="29"/>
    </row>
    <row r="103" spans="1:11" ht="31.5" customHeight="1">
      <c r="A103" s="34" t="s">
        <v>85</v>
      </c>
      <c r="B103" s="34"/>
      <c r="C103" s="34"/>
      <c r="D103" s="34"/>
      <c r="E103" s="4">
        <v>0</v>
      </c>
      <c r="F103" s="5">
        <v>0</v>
      </c>
      <c r="G103" s="4" t="str">
        <f t="shared" si="8"/>
        <v>Non-acceptable</v>
      </c>
      <c r="H103" s="29"/>
      <c r="I103" s="29"/>
      <c r="J103" s="29"/>
      <c r="K103" s="29"/>
    </row>
    <row r="104" spans="1:11" ht="30.75" customHeight="1">
      <c r="A104" s="34" t="s">
        <v>86</v>
      </c>
      <c r="B104" s="34"/>
      <c r="C104" s="34"/>
      <c r="D104" s="34"/>
      <c r="E104" s="4">
        <v>0</v>
      </c>
      <c r="F104" s="5">
        <v>0</v>
      </c>
      <c r="G104" s="4" t="str">
        <f t="shared" si="8"/>
        <v>Non-acceptable</v>
      </c>
      <c r="H104" s="29"/>
      <c r="I104" s="29"/>
      <c r="J104" s="29"/>
      <c r="K104" s="29"/>
    </row>
    <row r="105" spans="1:11" ht="30" customHeight="1">
      <c r="A105" s="34" t="s">
        <v>87</v>
      </c>
      <c r="B105" s="34"/>
      <c r="C105" s="34"/>
      <c r="D105" s="34"/>
      <c r="E105" s="4">
        <v>0</v>
      </c>
      <c r="F105" s="5">
        <v>0</v>
      </c>
      <c r="G105" s="4" t="str">
        <f t="shared" si="8"/>
        <v>Non-acceptable</v>
      </c>
      <c r="H105" s="29"/>
      <c r="I105" s="29"/>
      <c r="J105" s="29"/>
      <c r="K105" s="29"/>
    </row>
    <row r="106" spans="1:11" ht="30.75" customHeight="1">
      <c r="A106" s="37" t="s">
        <v>88</v>
      </c>
      <c r="B106" s="37"/>
      <c r="C106" s="37"/>
      <c r="D106" s="37"/>
      <c r="E106" s="4">
        <v>0</v>
      </c>
      <c r="F106" s="5">
        <v>0</v>
      </c>
      <c r="G106" s="4" t="str">
        <f t="shared" si="8"/>
        <v>Non-acceptable</v>
      </c>
      <c r="H106" s="29"/>
      <c r="I106" s="29"/>
      <c r="J106" s="29"/>
      <c r="K106" s="29"/>
    </row>
    <row r="107" spans="1:11" ht="18" customHeight="1">
      <c r="A107" s="39" t="s">
        <v>89</v>
      </c>
      <c r="B107" s="39"/>
      <c r="C107" s="39"/>
      <c r="D107" s="39"/>
      <c r="E107" s="18"/>
      <c r="F107" s="18"/>
      <c r="G107" s="18"/>
      <c r="H107" s="19"/>
      <c r="I107" s="20"/>
      <c r="J107" s="20"/>
      <c r="K107" s="21"/>
    </row>
    <row r="108" spans="1:11" ht="30.75" customHeight="1">
      <c r="A108" s="34" t="s">
        <v>90</v>
      </c>
      <c r="B108" s="34"/>
      <c r="C108" s="34"/>
      <c r="D108" s="34"/>
      <c r="E108" s="4">
        <v>0</v>
      </c>
      <c r="F108" s="4"/>
      <c r="G108" s="4" t="str">
        <f>IF(F108=0,"Non-acceptable",IF(F108=1,"Insuffisant",IF(F108=2,"Satisfaisant","parfait")))</f>
        <v>Non-acceptable</v>
      </c>
      <c r="H108" s="29"/>
      <c r="I108" s="29"/>
      <c r="J108" s="29"/>
      <c r="K108" s="29"/>
    </row>
    <row r="109" spans="1:11" ht="30.75" customHeight="1">
      <c r="A109" s="29" t="s">
        <v>91</v>
      </c>
      <c r="B109" s="29"/>
      <c r="C109" s="29"/>
      <c r="D109" s="29"/>
      <c r="E109" s="4">
        <v>0</v>
      </c>
      <c r="F109" s="5"/>
      <c r="G109" s="4" t="str">
        <f>IF(F109=0,"Non-acceptable",IF(F109=1,"Insuffisant",IF(F109=2,"Satisfaisant","parfait")))</f>
        <v>Non-acceptable</v>
      </c>
      <c r="H109" s="29"/>
      <c r="I109" s="29"/>
      <c r="J109" s="29"/>
      <c r="K109" s="29"/>
    </row>
    <row r="110" spans="1:11" ht="18" customHeight="1">
      <c r="A110" s="35" t="s">
        <v>92</v>
      </c>
      <c r="B110" s="35"/>
      <c r="C110" s="35"/>
      <c r="D110" s="35"/>
      <c r="E110" s="18"/>
      <c r="F110" s="18"/>
      <c r="G110" s="18"/>
      <c r="H110" s="19"/>
      <c r="I110" s="20"/>
      <c r="J110" s="20"/>
      <c r="K110" s="21"/>
    </row>
    <row r="111" spans="1:11" ht="30.75" customHeight="1">
      <c r="A111" s="34" t="s">
        <v>93</v>
      </c>
      <c r="B111" s="34"/>
      <c r="C111" s="34"/>
      <c r="D111" s="34"/>
      <c r="E111" s="4">
        <v>0</v>
      </c>
      <c r="F111" s="4">
        <v>0</v>
      </c>
      <c r="G111" s="4" t="str">
        <f>IF(F111=0,"Non-acceptable",IF(F111=1,"Insuffisant",IF(F111=2,"Satisfaisant","parfait")))</f>
        <v>Non-acceptable</v>
      </c>
      <c r="H111" s="29"/>
      <c r="I111" s="29"/>
      <c r="J111" s="29"/>
      <c r="K111" s="29"/>
    </row>
    <row r="112" spans="1:11" s="2" customFormat="1" ht="30.75" customHeight="1">
      <c r="A112" s="34" t="s">
        <v>94</v>
      </c>
      <c r="B112" s="34"/>
      <c r="C112" s="34"/>
      <c r="D112" s="34"/>
      <c r="E112" s="2">
        <v>0</v>
      </c>
      <c r="F112" s="5">
        <v>0</v>
      </c>
      <c r="G112" s="6" t="str">
        <f>IF(F112=0,"Non-acceptable",IF(F112=1,"Insuffisant",IF(F112=2,"Satisfaisant","parfait")))</f>
        <v>Non-acceptable</v>
      </c>
      <c r="H112" s="34"/>
      <c r="I112" s="34"/>
      <c r="J112" s="34"/>
      <c r="K112" s="34"/>
    </row>
    <row r="113" spans="1:11" ht="30.75" customHeight="1">
      <c r="A113" s="34" t="s">
        <v>95</v>
      </c>
      <c r="B113" s="34"/>
      <c r="C113" s="34"/>
      <c r="D113" s="34"/>
      <c r="E113" s="6">
        <v>0</v>
      </c>
      <c r="F113" s="5">
        <v>0</v>
      </c>
      <c r="G113" s="4" t="str">
        <f>IF(F113=0,"Non-acceptable",IF(F113=1,"Insuffisant",IF(F113=2,"Satisfaisant","parfait")))</f>
        <v>Non-acceptable</v>
      </c>
      <c r="H113" s="29"/>
      <c r="I113" s="29"/>
      <c r="J113" s="29"/>
      <c r="K113" s="29"/>
    </row>
    <row r="114" spans="1:11" ht="30.75" customHeight="1">
      <c r="A114" s="29" t="s">
        <v>96</v>
      </c>
      <c r="B114" s="29"/>
      <c r="C114" s="29"/>
      <c r="D114" s="29"/>
      <c r="E114" s="4">
        <v>0</v>
      </c>
      <c r="F114" s="5">
        <v>0</v>
      </c>
      <c r="G114" s="4" t="str">
        <f>IF(F114=0,"Non-acceptable",IF(F114=1,"Insuffisant",IF(F114=2,"Satisfaisant","parfait")))</f>
        <v>Non-acceptable</v>
      </c>
      <c r="H114" s="29"/>
      <c r="I114" s="29"/>
      <c r="J114" s="29"/>
      <c r="K114" s="29"/>
    </row>
    <row r="115" spans="1:11" ht="18" customHeight="1">
      <c r="A115" s="39" t="s">
        <v>97</v>
      </c>
      <c r="B115" s="39"/>
      <c r="C115" s="39"/>
      <c r="D115" s="39"/>
      <c r="E115" s="18"/>
      <c r="F115" s="18"/>
      <c r="G115" s="18"/>
      <c r="H115" s="19"/>
      <c r="I115" s="20"/>
      <c r="J115" s="20"/>
      <c r="K115" s="21"/>
    </row>
    <row r="116" spans="1:11" ht="30.75" customHeight="1">
      <c r="A116" s="34" t="s">
        <v>98</v>
      </c>
      <c r="B116" s="34"/>
      <c r="C116" s="34"/>
      <c r="D116" s="34"/>
      <c r="E116" s="4">
        <v>0</v>
      </c>
      <c r="F116" s="4">
        <v>0</v>
      </c>
      <c r="G116" s="4" t="str">
        <f>IF(F116=0,"Non-acceptable",IF(F116=1,"Insuffisant",IF(F116=2,"Satisfaisant","parfait")))</f>
        <v>Non-acceptable</v>
      </c>
      <c r="H116" s="29"/>
      <c r="I116" s="29"/>
      <c r="J116" s="29"/>
      <c r="K116" s="29"/>
    </row>
    <row r="117" spans="1:11" ht="30.75" customHeight="1">
      <c r="A117" s="37" t="s">
        <v>99</v>
      </c>
      <c r="B117" s="37"/>
      <c r="C117" s="37"/>
      <c r="D117" s="37"/>
      <c r="E117" s="4">
        <v>0</v>
      </c>
      <c r="F117" s="4"/>
      <c r="G117" s="4" t="str">
        <f>IF(F117=0,"Non-acceptable",IF(F117=1,"Insuffisant",IF(F117=2,"Satisfaisant","parfait")))</f>
        <v>Non-acceptable</v>
      </c>
      <c r="H117" s="29"/>
      <c r="I117" s="29"/>
      <c r="J117" s="29"/>
      <c r="K117" s="29"/>
    </row>
    <row r="118" spans="1:11" ht="29.25" customHeight="1">
      <c r="A118" s="34" t="s">
        <v>74</v>
      </c>
      <c r="B118" s="34"/>
      <c r="C118" s="34"/>
      <c r="D118" s="34"/>
      <c r="E118" s="4">
        <v>0</v>
      </c>
      <c r="F118" s="4"/>
      <c r="G118" s="4" t="str">
        <f>IF(F118=0,"Non-acceptable",IF(F118=1,"Insuffisant",IF(F118=2,"Satisfaisant","parfait")))</f>
        <v>Non-acceptable</v>
      </c>
      <c r="H118" s="29"/>
      <c r="I118" s="29"/>
      <c r="J118" s="29"/>
      <c r="K118" s="29"/>
    </row>
    <row r="119" spans="1:11">
      <c r="A119" s="38" t="s">
        <v>100</v>
      </c>
      <c r="B119" s="38"/>
      <c r="C119" s="38"/>
      <c r="D119" s="38"/>
      <c r="E119" s="4">
        <f>SUM(E18:E118)</f>
        <v>0</v>
      </c>
      <c r="F119" s="4">
        <f>SUM(F18:F118)</f>
        <v>0</v>
      </c>
      <c r="G119" s="4" t="str">
        <f>IF(F119&lt;60%,"inacceptable",IF(F119&gt;=60%&lt;70%,"insuffisant",IF(F119&gt;=70%&lt;90%,"bon","parfait")))</f>
        <v>inacceptable</v>
      </c>
      <c r="H119" s="24"/>
      <c r="I119" s="10"/>
      <c r="J119" s="10"/>
      <c r="K119" s="25"/>
    </row>
    <row r="120" spans="1:11">
      <c r="A120" s="22" t="s">
        <v>104</v>
      </c>
      <c r="B120" s="22"/>
      <c r="C120" s="22" t="s">
        <v>106</v>
      </c>
      <c r="D120" s="4">
        <v>264</v>
      </c>
      <c r="E120" s="7"/>
      <c r="F120" s="4">
        <f>3*E119</f>
        <v>0</v>
      </c>
      <c r="G120" s="22"/>
      <c r="H120" s="26"/>
      <c r="I120" s="8"/>
      <c r="J120" s="8"/>
      <c r="K120" s="9"/>
    </row>
    <row r="121" spans="1:11">
      <c r="A121" s="23"/>
      <c r="B121" s="23"/>
      <c r="C121" s="23"/>
      <c r="D121" s="7">
        <v>1</v>
      </c>
      <c r="E121" s="7">
        <v>1</v>
      </c>
      <c r="F121" s="7" t="e">
        <f>F119/F120</f>
        <v>#DIV/0!</v>
      </c>
      <c r="G121" s="23"/>
      <c r="H121" s="27"/>
      <c r="I121" s="15"/>
      <c r="J121" s="15"/>
      <c r="K121" s="28"/>
    </row>
    <row r="122" spans="1:11">
      <c r="A122" s="24" t="s">
        <v>101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25"/>
    </row>
    <row r="123" spans="1:11">
      <c r="A123" s="26"/>
      <c r="B123" s="8"/>
      <c r="C123" s="8"/>
      <c r="D123" s="8"/>
      <c r="E123" s="8"/>
      <c r="F123" s="8"/>
      <c r="G123" s="8"/>
      <c r="H123" s="8"/>
      <c r="I123" s="8"/>
      <c r="J123" s="8"/>
      <c r="K123" s="9"/>
    </row>
    <row r="124" spans="1:11">
      <c r="A124" s="26"/>
      <c r="B124" s="8"/>
      <c r="C124" s="8"/>
      <c r="D124" s="8"/>
      <c r="E124" s="8"/>
      <c r="F124" s="8"/>
      <c r="G124" s="8"/>
      <c r="H124" s="8"/>
      <c r="I124" s="8"/>
      <c r="J124" s="8"/>
      <c r="K124" s="9"/>
    </row>
    <row r="125" spans="1:11">
      <c r="A125" s="27"/>
      <c r="B125" s="15"/>
      <c r="C125" s="15"/>
      <c r="D125" s="15"/>
      <c r="E125" s="15"/>
      <c r="F125" s="15"/>
      <c r="G125" s="15"/>
      <c r="H125" s="15"/>
      <c r="I125" s="15"/>
      <c r="J125" s="15"/>
      <c r="K125" s="28"/>
    </row>
    <row r="127" spans="1:11">
      <c r="A127" s="24" t="s">
        <v>102</v>
      </c>
      <c r="B127" s="10"/>
      <c r="C127" s="10"/>
      <c r="D127" s="10"/>
      <c r="E127" s="25"/>
      <c r="G127" s="24"/>
      <c r="H127" s="10" t="s">
        <v>103</v>
      </c>
      <c r="I127" s="10"/>
      <c r="J127" s="10"/>
      <c r="K127" s="25"/>
    </row>
    <row r="128" spans="1:11">
      <c r="A128" s="26"/>
      <c r="B128" s="8"/>
      <c r="C128" s="8"/>
      <c r="D128" s="8"/>
      <c r="E128" s="9"/>
      <c r="G128" s="26"/>
      <c r="H128" s="8"/>
      <c r="I128" s="8"/>
      <c r="J128" s="8"/>
      <c r="K128" s="9"/>
    </row>
    <row r="129" spans="1:11">
      <c r="A129" s="26"/>
      <c r="B129" s="8"/>
      <c r="C129" s="8"/>
      <c r="D129" s="8"/>
      <c r="E129" s="9"/>
      <c r="G129" s="26"/>
      <c r="H129" s="8"/>
      <c r="I129" s="8"/>
      <c r="J129" s="8"/>
      <c r="K129" s="9"/>
    </row>
    <row r="130" spans="1:11">
      <c r="A130" s="26"/>
      <c r="B130" s="8"/>
      <c r="C130" s="8"/>
      <c r="D130" s="8"/>
      <c r="E130" s="9"/>
      <c r="G130" s="26"/>
      <c r="H130" s="8"/>
      <c r="I130" s="8"/>
      <c r="J130" s="8"/>
      <c r="K130" s="9"/>
    </row>
    <row r="131" spans="1:11">
      <c r="A131" s="26"/>
      <c r="B131" s="8"/>
      <c r="C131" s="8"/>
      <c r="D131" s="8"/>
      <c r="E131" s="9"/>
      <c r="G131" s="26"/>
      <c r="H131" s="8"/>
      <c r="I131" s="8"/>
      <c r="J131" s="8"/>
      <c r="K131" s="9"/>
    </row>
    <row r="132" spans="1:11">
      <c r="A132" s="27"/>
      <c r="B132" s="15"/>
      <c r="C132" s="15"/>
      <c r="D132" s="15"/>
      <c r="E132" s="28"/>
      <c r="G132" s="27"/>
      <c r="H132" s="15"/>
      <c r="I132" s="15"/>
      <c r="J132" s="15"/>
      <c r="K132" s="28"/>
    </row>
  </sheetData>
  <mergeCells count="196">
    <mergeCell ref="A20:D20"/>
    <mergeCell ref="A21:D21"/>
    <mergeCell ref="A22:D22"/>
    <mergeCell ref="A23:D23"/>
    <mergeCell ref="A24:D24"/>
    <mergeCell ref="A25:D25"/>
    <mergeCell ref="A32:D32"/>
    <mergeCell ref="A34:D34"/>
    <mergeCell ref="A35:D35"/>
    <mergeCell ref="A36:D36"/>
    <mergeCell ref="A37:D37"/>
    <mergeCell ref="A38:D38"/>
    <mergeCell ref="A26:D26"/>
    <mergeCell ref="A27:D27"/>
    <mergeCell ref="A28:D28"/>
    <mergeCell ref="A29:D29"/>
    <mergeCell ref="A30:D30"/>
    <mergeCell ref="A31:D31"/>
    <mergeCell ref="A45:D45"/>
    <mergeCell ref="A46:D46"/>
    <mergeCell ref="A47:D47"/>
    <mergeCell ref="A48:D48"/>
    <mergeCell ref="A49:D49"/>
    <mergeCell ref="A50:D50"/>
    <mergeCell ref="A39:D39"/>
    <mergeCell ref="A40:D40"/>
    <mergeCell ref="A41:D41"/>
    <mergeCell ref="A42:D42"/>
    <mergeCell ref="A43:D43"/>
    <mergeCell ref="A44:D44"/>
    <mergeCell ref="A57:D57"/>
    <mergeCell ref="A58:D58"/>
    <mergeCell ref="A59:D59"/>
    <mergeCell ref="A60:D60"/>
    <mergeCell ref="A61:D61"/>
    <mergeCell ref="A62:D62"/>
    <mergeCell ref="A51:D51"/>
    <mergeCell ref="A52:D52"/>
    <mergeCell ref="A53:D53"/>
    <mergeCell ref="A54:D54"/>
    <mergeCell ref="A55:D55"/>
    <mergeCell ref="A56:D56"/>
    <mergeCell ref="A69:D69"/>
    <mergeCell ref="A70:D70"/>
    <mergeCell ref="A71:D71"/>
    <mergeCell ref="A72:D72"/>
    <mergeCell ref="A73:D73"/>
    <mergeCell ref="A74:D74"/>
    <mergeCell ref="A63:D63"/>
    <mergeCell ref="A64:D64"/>
    <mergeCell ref="A65:D65"/>
    <mergeCell ref="A66:D66"/>
    <mergeCell ref="A67:D67"/>
    <mergeCell ref="A68:D68"/>
    <mergeCell ref="A83:D83"/>
    <mergeCell ref="A84:D84"/>
    <mergeCell ref="A85:D85"/>
    <mergeCell ref="A86:D86"/>
    <mergeCell ref="A75:D75"/>
    <mergeCell ref="A76:D76"/>
    <mergeCell ref="A77:D77"/>
    <mergeCell ref="A78:D78"/>
    <mergeCell ref="A79:D79"/>
    <mergeCell ref="A80:D80"/>
    <mergeCell ref="G3:K5"/>
    <mergeCell ref="A19:D19"/>
    <mergeCell ref="A18:D18"/>
    <mergeCell ref="A17:D17"/>
    <mergeCell ref="A16:D16"/>
    <mergeCell ref="H16:K16"/>
    <mergeCell ref="H18:K18"/>
    <mergeCell ref="A111:D111"/>
    <mergeCell ref="A112:D112"/>
    <mergeCell ref="A105:D105"/>
    <mergeCell ref="A106:D106"/>
    <mergeCell ref="A107:D107"/>
    <mergeCell ref="A108:D108"/>
    <mergeCell ref="A109:D109"/>
    <mergeCell ref="A110:D110"/>
    <mergeCell ref="A99:D99"/>
    <mergeCell ref="A100:D100"/>
    <mergeCell ref="A101:D101"/>
    <mergeCell ref="A102:D102"/>
    <mergeCell ref="A103:D103"/>
    <mergeCell ref="A104:D104"/>
    <mergeCell ref="A93:D93"/>
    <mergeCell ref="A94:D94"/>
    <mergeCell ref="A95:D95"/>
    <mergeCell ref="H19:K19"/>
    <mergeCell ref="H20:K20"/>
    <mergeCell ref="H21:K21"/>
    <mergeCell ref="H22:K22"/>
    <mergeCell ref="H23:K23"/>
    <mergeCell ref="H25:K25"/>
    <mergeCell ref="A117:D117"/>
    <mergeCell ref="A118:D118"/>
    <mergeCell ref="A119:D119"/>
    <mergeCell ref="A113:D113"/>
    <mergeCell ref="A114:D114"/>
    <mergeCell ref="A115:D115"/>
    <mergeCell ref="A116:D116"/>
    <mergeCell ref="A96:D96"/>
    <mergeCell ref="A97:D97"/>
    <mergeCell ref="A98:D98"/>
    <mergeCell ref="A87:D87"/>
    <mergeCell ref="A88:D88"/>
    <mergeCell ref="A89:D89"/>
    <mergeCell ref="A90:D90"/>
    <mergeCell ref="A91:D91"/>
    <mergeCell ref="A92:D92"/>
    <mergeCell ref="A81:D81"/>
    <mergeCell ref="A82:D82"/>
    <mergeCell ref="H32:K32"/>
    <mergeCell ref="H34:K34"/>
    <mergeCell ref="H35:K35"/>
    <mergeCell ref="H36:K36"/>
    <mergeCell ref="H37:K37"/>
    <mergeCell ref="H39:K39"/>
    <mergeCell ref="H26:K26"/>
    <mergeCell ref="H27:K27"/>
    <mergeCell ref="H28:K28"/>
    <mergeCell ref="H29:K29"/>
    <mergeCell ref="H30:K30"/>
    <mergeCell ref="H31:K31"/>
    <mergeCell ref="H47:K47"/>
    <mergeCell ref="H48:K48"/>
    <mergeCell ref="H50:K50"/>
    <mergeCell ref="H51:K51"/>
    <mergeCell ref="H52:K52"/>
    <mergeCell ref="H53:K53"/>
    <mergeCell ref="H40:K40"/>
    <mergeCell ref="H42:K42"/>
    <mergeCell ref="H43:K43"/>
    <mergeCell ref="H44:K44"/>
    <mergeCell ref="H45:K45"/>
    <mergeCell ref="H46:K46"/>
    <mergeCell ref="H61:K61"/>
    <mergeCell ref="H62:K62"/>
    <mergeCell ref="H63:K63"/>
    <mergeCell ref="H64:K64"/>
    <mergeCell ref="H65:K65"/>
    <mergeCell ref="H66:K66"/>
    <mergeCell ref="H54:K54"/>
    <mergeCell ref="H55:K55"/>
    <mergeCell ref="H57:K57"/>
    <mergeCell ref="H58:K58"/>
    <mergeCell ref="H59:K59"/>
    <mergeCell ref="H60:K60"/>
    <mergeCell ref="H74:K74"/>
    <mergeCell ref="H75:K75"/>
    <mergeCell ref="H76:K76"/>
    <mergeCell ref="H77:K77"/>
    <mergeCell ref="H78:K78"/>
    <mergeCell ref="H79:K79"/>
    <mergeCell ref="H67:K67"/>
    <mergeCell ref="H68:K68"/>
    <mergeCell ref="H70:K70"/>
    <mergeCell ref="H71:K71"/>
    <mergeCell ref="H72:K72"/>
    <mergeCell ref="H73:K73"/>
    <mergeCell ref="H87:K87"/>
    <mergeCell ref="H88:K88"/>
    <mergeCell ref="H89:K89"/>
    <mergeCell ref="H90:K90"/>
    <mergeCell ref="H91:K91"/>
    <mergeCell ref="H92:K92"/>
    <mergeCell ref="H81:K81"/>
    <mergeCell ref="H82:K82"/>
    <mergeCell ref="H83:K83"/>
    <mergeCell ref="H84:K84"/>
    <mergeCell ref="H85:K85"/>
    <mergeCell ref="H86:K86"/>
    <mergeCell ref="H114:K114"/>
    <mergeCell ref="H116:K116"/>
    <mergeCell ref="H117:K117"/>
    <mergeCell ref="H118:K118"/>
    <mergeCell ref="A1:K1"/>
    <mergeCell ref="A33:D33"/>
    <mergeCell ref="H106:K106"/>
    <mergeCell ref="H108:K108"/>
    <mergeCell ref="H109:K109"/>
    <mergeCell ref="H111:K111"/>
    <mergeCell ref="H112:K112"/>
    <mergeCell ref="H113:K113"/>
    <mergeCell ref="H100:K100"/>
    <mergeCell ref="H101:K101"/>
    <mergeCell ref="H102:K102"/>
    <mergeCell ref="H103:K103"/>
    <mergeCell ref="H104:K104"/>
    <mergeCell ref="H105:K105"/>
    <mergeCell ref="H94:K94"/>
    <mergeCell ref="H95:K95"/>
    <mergeCell ref="H96:K96"/>
    <mergeCell ref="H97:K97"/>
    <mergeCell ref="H98:K98"/>
    <mergeCell ref="H99:K99"/>
  </mergeCells>
  <dataValidations count="4">
    <dataValidation type="list" allowBlank="1" showInputMessage="1" showErrorMessage="1" sqref="C3" xr:uid="{D81D3FFB-017E-4FBE-852B-01AC42606F74}">
      <mc:AlternateContent xmlns:x12ac="http://schemas.microsoft.com/office/spreadsheetml/2011/1/ac" xmlns:mc="http://schemas.openxmlformats.org/markup-compatibility/2006">
        <mc:Choice Requires="x12ac">
          <x12ac:list>"CONTRADICTOIRE,INOPINE"</x12ac:list>
        </mc:Choice>
        <mc:Fallback>
          <formula1>"CONTRADICTOIRE,INOPINE"</formula1>
        </mc:Fallback>
      </mc:AlternateContent>
    </dataValidation>
    <dataValidation type="list" operator="equal" allowBlank="1" showInputMessage="1" showErrorMessage="1" sqref="E18" xr:uid="{89FDFA21-3AFB-444F-ADF0-031EACD0A71D}">
      <formula1>"0,1"</formula1>
    </dataValidation>
    <dataValidation type="list" allowBlank="1" showInputMessage="1" showErrorMessage="1" sqref="E19:E23 E25:E32 E34:E37 E39:E40 E42:E48 E50:E55 E57:E68 E70:E79 E81:E92 E94:E99 E101:E106 E108:E109 E111:E114 E116:E118" xr:uid="{D3CE410D-0C83-47CD-900C-F8E00218A3D4}">
      <formula1>"0,1"</formula1>
    </dataValidation>
    <dataValidation type="list" allowBlank="1" showInputMessage="1" showErrorMessage="1" sqref="F18:F23 F25:F32 F34:F37 F39:F40 F50:F55 F57:F68 F70:F79 F81:F92 F94:F99 F101:F106 F108:F109 F111:F114 F116 F42:F48" xr:uid="{46B4146A-46D0-482A-81EE-E08CF2C57CF8}">
      <formula1>"0,1,2,3"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Fiche contrôle</vt:lpstr>
      <vt:lpstr>'Fiche contrôle'!Impression_des_titres</vt:lpstr>
      <vt:lpstr>'Fiche contrôle'!Zone_d_impression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RAGUET Anne</dc:creator>
  <cp:lastModifiedBy>MASSET Mariana</cp:lastModifiedBy>
  <cp:lastPrinted>2026-01-09T10:10:04Z</cp:lastPrinted>
  <dcterms:created xsi:type="dcterms:W3CDTF">2025-10-27T14:22:55Z</dcterms:created>
  <dcterms:modified xsi:type="dcterms:W3CDTF">2026-01-09T10:10:06Z</dcterms:modified>
</cp:coreProperties>
</file>